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arenikolvi\Documents\Постановления об исполнении\2026 год\"/>
    </mc:Choice>
  </mc:AlternateContent>
  <bookViews>
    <workbookView xWindow="0" yWindow="60" windowWidth="21570" windowHeight="10185"/>
  </bookViews>
  <sheets>
    <sheet name="на 01.07.2026" sheetId="2" r:id="rId1"/>
  </sheets>
  <definedNames>
    <definedName name="_xlnm.Print_Titles" localSheetId="0">'на 01.07.2026'!$4:$6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0" i="2" l="1"/>
  <c r="C80" i="2"/>
  <c r="D77" i="2"/>
  <c r="C77" i="2"/>
  <c r="D75" i="2"/>
  <c r="C75" i="2"/>
  <c r="D72" i="2"/>
  <c r="C72" i="2"/>
  <c r="D69" i="2"/>
  <c r="C69" i="2"/>
  <c r="D66" i="2"/>
  <c r="C66" i="2"/>
  <c r="D63" i="2"/>
  <c r="C63" i="2"/>
  <c r="D61" i="2"/>
  <c r="C61" i="2"/>
  <c r="D58" i="2"/>
  <c r="C58" i="2"/>
  <c r="D55" i="2"/>
  <c r="C55" i="2"/>
  <c r="D52" i="2"/>
  <c r="C52" i="2"/>
  <c r="D49" i="2"/>
  <c r="C49" i="2"/>
  <c r="D47" i="2"/>
  <c r="C47" i="2"/>
  <c r="D44" i="2"/>
  <c r="C44" i="2"/>
  <c r="D41" i="2"/>
  <c r="C41" i="2"/>
  <c r="C38" i="2"/>
  <c r="D32" i="2"/>
  <c r="C32" i="2"/>
  <c r="C26" i="2"/>
  <c r="D23" i="2"/>
  <c r="C23" i="2"/>
  <c r="D21" i="2"/>
  <c r="C21" i="2"/>
  <c r="D19" i="2"/>
  <c r="C19" i="2"/>
  <c r="D16" i="2"/>
  <c r="C16" i="2"/>
  <c r="D13" i="2"/>
  <c r="C13" i="2"/>
  <c r="D10" i="2"/>
  <c r="C10" i="2"/>
  <c r="D7" i="2"/>
  <c r="C7" i="2"/>
  <c r="F84" i="2" l="1"/>
  <c r="F83" i="2"/>
  <c r="E84" i="2"/>
  <c r="E83" i="2"/>
  <c r="G31" i="2"/>
  <c r="D31" i="2"/>
  <c r="I31" i="2" s="1"/>
  <c r="I30" i="2"/>
  <c r="H30" i="2"/>
  <c r="G30" i="2"/>
  <c r="F29" i="2"/>
  <c r="E29" i="2"/>
  <c r="I37" i="2"/>
  <c r="H37" i="2"/>
  <c r="G37" i="2"/>
  <c r="I36" i="2"/>
  <c r="H36" i="2"/>
  <c r="G36" i="2"/>
  <c r="F35" i="2"/>
  <c r="E35" i="2"/>
  <c r="G29" i="2" l="1"/>
  <c r="H29" i="2"/>
  <c r="I29" i="2"/>
  <c r="G35" i="2"/>
  <c r="H35" i="2"/>
  <c r="I35" i="2"/>
  <c r="F49" i="2"/>
  <c r="E49" i="2"/>
  <c r="C82" i="2"/>
  <c r="C84" i="2"/>
  <c r="D83" i="2"/>
  <c r="C83" i="2"/>
  <c r="F63" i="2" l="1"/>
  <c r="E80" i="2" l="1"/>
  <c r="E77" i="2"/>
  <c r="F80" i="2"/>
  <c r="F75" i="2"/>
  <c r="E75" i="2"/>
  <c r="F61" i="2"/>
  <c r="E61" i="2"/>
  <c r="F47" i="2"/>
  <c r="E47" i="2"/>
  <c r="F21" i="2"/>
  <c r="E21" i="2"/>
  <c r="F19" i="2"/>
  <c r="E19" i="2"/>
  <c r="F77" i="2"/>
  <c r="F72" i="2"/>
  <c r="E72" i="2"/>
  <c r="F69" i="2"/>
  <c r="E69" i="2"/>
  <c r="F66" i="2"/>
  <c r="E66" i="2"/>
  <c r="E63" i="2"/>
  <c r="F58" i="2"/>
  <c r="E58" i="2"/>
  <c r="F55" i="2"/>
  <c r="E55" i="2"/>
  <c r="F52" i="2"/>
  <c r="E52" i="2"/>
  <c r="F44" i="2"/>
  <c r="E44" i="2"/>
  <c r="F41" i="2"/>
  <c r="E41" i="2"/>
  <c r="F38" i="2"/>
  <c r="E38" i="2"/>
  <c r="F32" i="2"/>
  <c r="E32" i="2"/>
  <c r="F26" i="2"/>
  <c r="E26" i="2"/>
  <c r="F23" i="2"/>
  <c r="E23" i="2"/>
  <c r="F16" i="2"/>
  <c r="E16" i="2"/>
  <c r="F13" i="2"/>
  <c r="E13" i="2"/>
  <c r="F10" i="2"/>
  <c r="E10" i="2"/>
  <c r="F7" i="2"/>
  <c r="E7" i="2"/>
  <c r="F82" i="2" l="1"/>
  <c r="E82" i="2"/>
  <c r="I81" i="2"/>
  <c r="H81" i="2"/>
  <c r="I80" i="2"/>
  <c r="H80" i="2"/>
  <c r="I79" i="2"/>
  <c r="I78" i="2"/>
  <c r="H78" i="2"/>
  <c r="I77" i="2"/>
  <c r="H77" i="2"/>
  <c r="I76" i="2"/>
  <c r="H76" i="2"/>
  <c r="I75" i="2"/>
  <c r="H75" i="2"/>
  <c r="I74" i="2"/>
  <c r="H74" i="2"/>
  <c r="I73" i="2"/>
  <c r="H73" i="2"/>
  <c r="I72" i="2"/>
  <c r="H72" i="2"/>
  <c r="I71" i="2"/>
  <c r="H71" i="2"/>
  <c r="I70" i="2"/>
  <c r="H70" i="2"/>
  <c r="I69" i="2"/>
  <c r="H69" i="2"/>
  <c r="H68" i="2"/>
  <c r="I67" i="2"/>
  <c r="H67" i="2"/>
  <c r="I66" i="2"/>
  <c r="H66" i="2"/>
  <c r="H65" i="2"/>
  <c r="I64" i="2"/>
  <c r="H64" i="2"/>
  <c r="I63" i="2"/>
  <c r="H63" i="2"/>
  <c r="I62" i="2"/>
  <c r="H62" i="2"/>
  <c r="I61" i="2"/>
  <c r="H61" i="2"/>
  <c r="I60" i="2"/>
  <c r="I59" i="2"/>
  <c r="H59" i="2"/>
  <c r="I58" i="2"/>
  <c r="H58" i="2"/>
  <c r="I57" i="2"/>
  <c r="I56" i="2"/>
  <c r="H56" i="2"/>
  <c r="I55" i="2"/>
  <c r="H55" i="2"/>
  <c r="I54" i="2"/>
  <c r="H54" i="2"/>
  <c r="I53" i="2"/>
  <c r="H53" i="2"/>
  <c r="I52" i="2"/>
  <c r="H52" i="2"/>
  <c r="I50" i="2"/>
  <c r="H50" i="2"/>
  <c r="I49" i="2"/>
  <c r="H49" i="2"/>
  <c r="I48" i="2"/>
  <c r="H48" i="2"/>
  <c r="I47" i="2"/>
  <c r="H47" i="2"/>
  <c r="I46" i="2"/>
  <c r="H46" i="2"/>
  <c r="I45" i="2"/>
  <c r="H45" i="2"/>
  <c r="I44" i="2"/>
  <c r="H44" i="2"/>
  <c r="H43" i="2"/>
  <c r="I42" i="2"/>
  <c r="H42" i="2"/>
  <c r="I41" i="2"/>
  <c r="H41" i="2"/>
  <c r="I39" i="2"/>
  <c r="H39" i="2"/>
  <c r="H38" i="2"/>
  <c r="I33" i="2"/>
  <c r="I32" i="2"/>
  <c r="I27" i="2"/>
  <c r="I25" i="2"/>
  <c r="I24" i="2"/>
  <c r="H24" i="2"/>
  <c r="I23" i="2"/>
  <c r="H23" i="2"/>
  <c r="I22" i="2"/>
  <c r="H22" i="2"/>
  <c r="I21" i="2"/>
  <c r="H21" i="2"/>
  <c r="I20" i="2"/>
  <c r="H20" i="2"/>
  <c r="I19" i="2"/>
  <c r="H19" i="2"/>
  <c r="H18" i="2"/>
  <c r="I17" i="2"/>
  <c r="H17" i="2"/>
  <c r="I16" i="2"/>
  <c r="H16" i="2"/>
  <c r="H15" i="2"/>
  <c r="I14" i="2"/>
  <c r="H14" i="2"/>
  <c r="I13" i="2"/>
  <c r="H13" i="2"/>
  <c r="H12" i="2"/>
  <c r="I11" i="2"/>
  <c r="H11" i="2"/>
  <c r="I10" i="2"/>
  <c r="H10" i="2"/>
  <c r="H9" i="2"/>
  <c r="I8" i="2"/>
  <c r="H8" i="2"/>
  <c r="G60" i="2"/>
  <c r="I68" i="2" l="1"/>
  <c r="I65" i="2"/>
  <c r="I43" i="2"/>
  <c r="I34" i="2"/>
  <c r="I18" i="2"/>
  <c r="I15" i="2"/>
  <c r="I12" i="2"/>
  <c r="I9" i="2"/>
  <c r="I83" i="2" l="1"/>
  <c r="H83" i="2"/>
  <c r="H84" i="2"/>
  <c r="H82" i="2"/>
  <c r="G7" i="2"/>
  <c r="H7" i="2"/>
  <c r="G8" i="2"/>
  <c r="G57" i="2" l="1"/>
  <c r="G15" i="2" l="1"/>
  <c r="G14" i="2"/>
  <c r="G13" i="2"/>
  <c r="G81" i="2" l="1"/>
  <c r="G80" i="2"/>
  <c r="G76" i="2"/>
  <c r="G75" i="2"/>
  <c r="I7" i="2"/>
  <c r="G79" i="2" l="1"/>
  <c r="G78" i="2" l="1"/>
  <c r="G77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59" i="2"/>
  <c r="G58" i="2"/>
  <c r="G56" i="2"/>
  <c r="G55" i="2"/>
  <c r="G54" i="2"/>
  <c r="G53" i="2"/>
  <c r="G52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4" i="2"/>
  <c r="G33" i="2"/>
  <c r="G32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2" i="2"/>
  <c r="G11" i="2"/>
  <c r="G10" i="2"/>
  <c r="G9" i="2"/>
  <c r="G83" i="2" l="1"/>
  <c r="G82" i="2"/>
  <c r="G84" i="2"/>
  <c r="I28" i="2"/>
  <c r="D26" i="2"/>
  <c r="I26" i="2" s="1"/>
  <c r="I40" i="2"/>
  <c r="D38" i="2"/>
  <c r="I38" i="2" s="1"/>
  <c r="D84" i="2"/>
  <c r="I84" i="2" s="1"/>
  <c r="D82" i="2" l="1"/>
  <c r="I82" i="2" s="1"/>
</calcChain>
</file>

<file path=xl/sharedStrings.xml><?xml version="1.0" encoding="utf-8"?>
<sst xmlns="http://schemas.openxmlformats.org/spreadsheetml/2006/main" count="127" uniqueCount="42">
  <si>
    <t xml:space="preserve">          -местного бюджета</t>
  </si>
  <si>
    <t xml:space="preserve">          -вышестоящих бюджетов</t>
  </si>
  <si>
    <t>ИТОГО ПО МУНИЦИПАЛЬНЫМ ПРОГРАММАМ, в том числе за счет средств:</t>
  </si>
  <si>
    <t/>
  </si>
  <si>
    <t>Муниципальная программа "Профилактика терроризма и экстремизма на территории муниципального образования "город Оренбург"(5700000000), в т.ч. за счет средств</t>
  </si>
  <si>
    <t>Муниципальная программа "Переселение граждан муниципального образования "город Оренбург" из жилых домов, признанных аварийными"(4000000000), в т.ч. за счет средств</t>
  </si>
  <si>
    <t>Муниципальная программа "Комплексное благоустройство территории Южного округа города Оренбурга"(3700000000), в т.ч. за счет средств</t>
  </si>
  <si>
    <t>Муниципальная программа "Комплексное благоустройство и повышение качества жизни населения на территории Северного округа города Оренбурга"(3600000000), в т.ч. за счет средств</t>
  </si>
  <si>
    <t>Муниципальная программа "Информатизация и связь в обеспечении деятельности органов местного самоуправления муниципального образования "город Оренбург"(3400000000), в т.ч. за счет средств</t>
  </si>
  <si>
    <t>Муниципальная программа "Охрана окружающей среды в границах муниципального образования "город Оренбург"(3300000000), в т.ч. за счет средств</t>
  </si>
  <si>
    <t>Муниципальная программа "Развитие культуры и искусства в муниципальном образовании "город Оренбург"(3000000000), в т.ч. за счет средств</t>
  </si>
  <si>
    <t>Муниципальная программа "Молодой Оренбург"(2900000000), в т.ч. за счет средств</t>
  </si>
  <si>
    <t>Муниципальная программа "Социальная поддержка жителей города Оренбурга"(2100000000), в т.ч. за счет средств</t>
  </si>
  <si>
    <t>Муниципальная программа "Спортивный Оренбург"(2000000000), в т.ч. за счет средств</t>
  </si>
  <si>
    <t>Муниципальная программа "Обеспечение деятельности Администрации города Оренбурга по решению вопросов местного значения и исполнению отдельных государственных полномочий"(1800000000), в т.ч. за счет средств</t>
  </si>
  <si>
    <t>Муниципальная программа "Профилактика правонарушений в муниципальном образовании "город Оренбург "(1500000000), в т.ч. за счет средств</t>
  </si>
  <si>
    <t>Муниципальная программа "Комплексное развитие жилищно-коммунального хозяйства, благоустройства и реализация жилищной политики на территории муниципального образования "город Оренбург"(1400000000), в т.ч. за счет средств</t>
  </si>
  <si>
    <t>Муниципальная программа «Регулирование градостроительной деятельности, землепользования, сохранение памятников монументальной скульптуры и объектов культурного наследия, создание архитектурно-художественного облика муниципального образования «город Оренбург»(1100000000), в т.ч. за счет средств</t>
  </si>
  <si>
    <t>Муниципальная программа "Управление муниципальными финансами и муниципальным долгом города Оренбурга"(0800000000), в т.ч. за счет средств</t>
  </si>
  <si>
    <t>Муниципальная программа "Доступное образование в городе Оренбурге"(0600000000), в т.ч. за счет средств</t>
  </si>
  <si>
    <t>Муниципальная программа "Развитие пассажирского транспорта на территории города Оренбурга"(0100000000), в т.ч. за счет средств</t>
  </si>
  <si>
    <t>Бюджетные ассигнования  с учетом изменений</t>
  </si>
  <si>
    <t>Наименование  программы</t>
  </si>
  <si>
    <t>№ п/п</t>
  </si>
  <si>
    <t xml:space="preserve">Сведения об исполнении бюджета города Оренбурга </t>
  </si>
  <si>
    <t>Муниципальная программа "Строительство и дорожное хозяйство в городе Оренбурге"(0200000000), в т.ч. за счет средств</t>
  </si>
  <si>
    <t>Муниципальная программа "Повышение эффективности управления муниципальным имуществом города Оренбурга"(1300000000), в т.ч. за счет средств</t>
  </si>
  <si>
    <t>% исполнения (гр.6/ гр.5)</t>
  </si>
  <si>
    <t>Муниципальная программа "Развитие малого и среднего предпринимательства, сельского хозяйства и рынков сельскохозяйственной продукции, сырья и продовольствия, сферы размещения наружной рекламы и объектов наружной информации в муниципальном образовании "город Оренбург"(0400000000), в т.ч. за счет средств</t>
  </si>
  <si>
    <t>Муниципальная программа "Профилактика наркомании  на территории муниципального образования "город Оренбург"(5500000000), в т.ч. за счет средств</t>
  </si>
  <si>
    <t>Муниципальная программа "Развитие муниципальной службы в Администрации города Оренбурга"(5800000000), в т.ч. за счет средств</t>
  </si>
  <si>
    <t>Отклонение фактического исполнения от БА (гр.6-гр.5)</t>
  </si>
  <si>
    <t>Муниципальная программа "Обеспечение мероприятий в области гражданской обороны, защиты населения и территории от чрезвычайных ситуаций, пожарной безопасности и безопасности людей на водных объектах  в муниципальном образовании «город Оренбург» (3100000000), в т.ч. за счет средств</t>
  </si>
  <si>
    <t>Муниципальная программа энергосбережения и повышения энергетической эффективности в городе Оренбурге на 2016-2027 годы(0900000000), в т.ч. за счет средств</t>
  </si>
  <si>
    <t>Муниципальная программа "Формирование современной городской среды на территории муниципального образования "город Оренбург" на 2018-2029 годы"(4300000000), в т.ч. за счет средств</t>
  </si>
  <si>
    <t>Отклонение факт. 2026 года от факт. 2025 года</t>
  </si>
  <si>
    <t>Муниципальная программа "Развитие жилищно-коммунального хозяйства на территории муниципального образования "город Оренбург"(3800000000), в т.ч. за счет средств</t>
  </si>
  <si>
    <t>Муниципальная программа "Реализация жилищной политики на территории муниципального образования "города Оренбурга" и эффективное управление муниципальным имуществом города Оренбурга (3900000000), в т.ч. за счет средств</t>
  </si>
  <si>
    <t>в разрезе муниципальных программ по состоянию на 01.07.2026</t>
  </si>
  <si>
    <t>Фактическое исполнение на 01.07.2026</t>
  </si>
  <si>
    <t>Фактическое исполнение на 01.07.2025</t>
  </si>
  <si>
    <t>(руб.)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</si>
</sst>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;[Red]\-#,##0.00;0.00"/>
    <numFmt numFmtId="166" formatCode="#,##0.0;[Red]\-#,##0.0;0.0"/>
  </numFmts>
  <fonts count="11" x14ac:knownFonts="1">
    <font>
      <sz val="10"/>
      <name val="Arial"/>
      <charset val="204"/>
    </font>
    <font>
      <b/>
      <sz val="8"/>
      <name val="Times New Roman"/>
      <charset val="204"/>
    </font>
    <font>
      <sz val="10"/>
      <name val="Times New Roman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164" fontId="8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5" fillId="0" borderId="0" xfId="0" applyFont="1"/>
    <xf numFmtId="0" fontId="7" fillId="0" borderId="1" xfId="0" applyNumberFormat="1" applyFont="1" applyFill="1" applyBorder="1" applyAlignment="1" applyProtection="1">
      <alignment wrapText="1"/>
      <protection hidden="1"/>
    </xf>
    <xf numFmtId="0" fontId="7" fillId="2" borderId="1" xfId="1" applyNumberFormat="1" applyFont="1" applyFill="1" applyBorder="1" applyAlignment="1" applyProtection="1">
      <alignment wrapText="1"/>
      <protection hidden="1"/>
    </xf>
    <xf numFmtId="0" fontId="0" fillId="2" borderId="0" xfId="0" applyFill="1"/>
    <xf numFmtId="0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164" fontId="4" fillId="2" borderId="1" xfId="2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 applyProtection="1">
      <alignment vertical="center"/>
      <protection hidden="1"/>
    </xf>
    <xf numFmtId="0" fontId="4" fillId="2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wrapText="1"/>
      <protection hidden="1"/>
    </xf>
    <xf numFmtId="0" fontId="7" fillId="2" borderId="1" xfId="0" applyNumberFormat="1" applyFont="1" applyFill="1" applyBorder="1" applyAlignment="1" applyProtection="1">
      <alignment horizontal="center" wrapText="1"/>
      <protection hidden="1"/>
    </xf>
    <xf numFmtId="0" fontId="7" fillId="0" borderId="1" xfId="0" applyNumberFormat="1" applyFont="1" applyFill="1" applyBorder="1" applyAlignment="1" applyProtection="1">
      <protection hidden="1"/>
    </xf>
    <xf numFmtId="166" fontId="4" fillId="2" borderId="1" xfId="0" applyNumberFormat="1" applyFont="1" applyFill="1" applyBorder="1" applyAlignment="1" applyProtection="1">
      <alignment horizontal="center" vertical="center"/>
      <protection hidden="1"/>
    </xf>
    <xf numFmtId="165" fontId="7" fillId="2" borderId="1" xfId="1" applyNumberFormat="1" applyFont="1" applyFill="1" applyBorder="1" applyAlignment="1" applyProtection="1">
      <alignment horizontal="right"/>
      <protection hidden="1"/>
    </xf>
    <xf numFmtId="0" fontId="7" fillId="2" borderId="1" xfId="0" applyNumberFormat="1" applyFont="1" applyFill="1" applyBorder="1" applyAlignment="1" applyProtection="1">
      <alignment wrapText="1"/>
      <protection hidden="1"/>
    </xf>
    <xf numFmtId="166" fontId="4" fillId="2" borderId="1" xfId="0" applyNumberFormat="1" applyFont="1" applyFill="1" applyBorder="1" applyAlignment="1" applyProtection="1">
      <alignment vertical="center"/>
      <protection hidden="1"/>
    </xf>
    <xf numFmtId="0" fontId="4" fillId="2" borderId="1" xfId="0" applyNumberFormat="1" applyFont="1" applyFill="1" applyBorder="1" applyAlignment="1" applyProtection="1">
      <alignment wrapText="1"/>
      <protection hidden="1"/>
    </xf>
    <xf numFmtId="165" fontId="4" fillId="2" borderId="1" xfId="1" applyNumberFormat="1" applyFont="1" applyFill="1" applyBorder="1" applyAlignment="1" applyProtection="1">
      <alignment horizontal="right"/>
      <protection hidden="1"/>
    </xf>
    <xf numFmtId="165" fontId="7" fillId="2" borderId="1" xfId="0" applyNumberFormat="1" applyFont="1" applyFill="1" applyBorder="1" applyAlignment="1" applyProtection="1">
      <alignment vertical="center"/>
      <protection hidden="1"/>
    </xf>
    <xf numFmtId="0" fontId="0" fillId="0" borderId="0" xfId="0" applyAlignment="1">
      <alignment horizontal="right"/>
    </xf>
    <xf numFmtId="0" fontId="9" fillId="0" borderId="1" xfId="0" applyNumberFormat="1" applyFont="1" applyFill="1" applyBorder="1" applyAlignment="1" applyProtection="1">
      <alignment wrapText="1"/>
      <protection hidden="1"/>
    </xf>
    <xf numFmtId="165" fontId="9" fillId="2" borderId="1" xfId="1" applyNumberFormat="1" applyFont="1" applyFill="1" applyBorder="1" applyAlignment="1" applyProtection="1">
      <alignment horizontal="right" vertical="center"/>
      <protection hidden="1"/>
    </xf>
    <xf numFmtId="165" fontId="10" fillId="2" borderId="1" xfId="1" applyNumberFormat="1" applyFont="1" applyFill="1" applyBorder="1" applyAlignment="1" applyProtection="1">
      <alignment horizontal="right" vertical="center"/>
      <protection hidden="1"/>
    </xf>
    <xf numFmtId="166" fontId="10" fillId="2" borderId="1" xfId="0" applyNumberFormat="1" applyFont="1" applyFill="1" applyBorder="1" applyAlignment="1" applyProtection="1">
      <alignment horizontal="center" vertical="center"/>
      <protection hidden="1"/>
    </xf>
    <xf numFmtId="164" fontId="10" fillId="2" borderId="1" xfId="2" applyFont="1" applyFill="1" applyBorder="1" applyAlignment="1">
      <alignment horizontal="center" vertical="center"/>
    </xf>
    <xf numFmtId="0" fontId="6" fillId="2" borderId="0" xfId="0" applyNumberFormat="1" applyFont="1" applyFill="1" applyAlignment="1" applyProtection="1">
      <alignment horizontal="center"/>
      <protection hidden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 applyProtection="1">
      <alignment horizont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5"/>
  <sheetViews>
    <sheetView tabSelected="1" zoomScale="87" zoomScaleNormal="87" workbookViewId="0">
      <selection activeCell="N10" sqref="N10"/>
    </sheetView>
  </sheetViews>
  <sheetFormatPr defaultColWidth="9.140625" defaultRowHeight="12.75" x14ac:dyDescent="0.2"/>
  <cols>
    <col min="1" max="1" width="4.28515625" customWidth="1"/>
    <col min="2" max="2" width="50" customWidth="1"/>
    <col min="3" max="3" width="15.140625" style="6" customWidth="1"/>
    <col min="4" max="4" width="14.28515625" style="6" customWidth="1"/>
    <col min="5" max="5" width="15" style="6" customWidth="1"/>
    <col min="6" max="6" width="14.85546875" style="6" customWidth="1"/>
    <col min="7" max="7" width="15.7109375" customWidth="1"/>
    <col min="8" max="8" width="12.42578125" customWidth="1"/>
    <col min="9" max="9" width="14.5703125" customWidth="1"/>
    <col min="10" max="10" width="13.85546875" customWidth="1"/>
    <col min="11" max="198" width="9.140625" customWidth="1"/>
  </cols>
  <sheetData>
    <row r="1" spans="1:9" ht="18.75" customHeight="1" x14ac:dyDescent="0.25">
      <c r="A1" s="33" t="s">
        <v>24</v>
      </c>
      <c r="B1" s="33"/>
      <c r="C1" s="33"/>
      <c r="D1" s="33"/>
      <c r="E1" s="33"/>
      <c r="F1" s="33"/>
      <c r="G1" s="33"/>
      <c r="H1" s="33"/>
      <c r="I1" s="33"/>
    </row>
    <row r="2" spans="1:9" ht="16.5" customHeight="1" x14ac:dyDescent="0.25">
      <c r="A2" s="33" t="s">
        <v>38</v>
      </c>
      <c r="B2" s="33"/>
      <c r="C2" s="33"/>
      <c r="D2" s="33"/>
      <c r="E2" s="33"/>
      <c r="F2" s="33"/>
      <c r="G2" s="33"/>
      <c r="H2" s="33"/>
      <c r="I2" s="33"/>
    </row>
    <row r="3" spans="1:9" ht="18" customHeight="1" x14ac:dyDescent="0.2">
      <c r="A3" s="2"/>
      <c r="B3" s="2"/>
      <c r="H3" s="27" t="s">
        <v>41</v>
      </c>
    </row>
    <row r="4" spans="1:9" ht="16.5" customHeight="1" x14ac:dyDescent="0.25">
      <c r="A4" s="37" t="s">
        <v>23</v>
      </c>
      <c r="B4" s="37" t="s">
        <v>22</v>
      </c>
      <c r="C4" s="36">
        <v>2025</v>
      </c>
      <c r="D4" s="36"/>
      <c r="E4" s="35">
        <v>2026</v>
      </c>
      <c r="F4" s="35"/>
      <c r="G4" s="35"/>
      <c r="H4" s="35"/>
      <c r="I4" s="34" t="s">
        <v>35</v>
      </c>
    </row>
    <row r="5" spans="1:9" s="3" customFormat="1" ht="73.5" customHeight="1" x14ac:dyDescent="0.2">
      <c r="A5" s="38"/>
      <c r="B5" s="38"/>
      <c r="C5" s="7" t="s">
        <v>21</v>
      </c>
      <c r="D5" s="7" t="s">
        <v>40</v>
      </c>
      <c r="E5" s="7" t="s">
        <v>21</v>
      </c>
      <c r="F5" s="7" t="s">
        <v>39</v>
      </c>
      <c r="G5" s="7" t="s">
        <v>31</v>
      </c>
      <c r="H5" s="7" t="s">
        <v>27</v>
      </c>
      <c r="I5" s="34"/>
    </row>
    <row r="6" spans="1:9" s="3" customFormat="1" ht="15" x14ac:dyDescent="0.2">
      <c r="A6" s="15">
        <v>1</v>
      </c>
      <c r="B6" s="15">
        <v>2</v>
      </c>
      <c r="C6" s="14">
        <v>3</v>
      </c>
      <c r="D6" s="14">
        <v>4</v>
      </c>
      <c r="E6" s="14">
        <v>5</v>
      </c>
      <c r="F6" s="14">
        <v>6</v>
      </c>
      <c r="G6" s="14">
        <v>7</v>
      </c>
      <c r="H6" s="14">
        <v>8</v>
      </c>
      <c r="I6" s="16">
        <v>9</v>
      </c>
    </row>
    <row r="7" spans="1:9" s="3" customFormat="1" ht="45" x14ac:dyDescent="0.25">
      <c r="A7" s="17">
        <v>1</v>
      </c>
      <c r="B7" s="4" t="s">
        <v>20</v>
      </c>
      <c r="C7" s="13">
        <f>C8+C9</f>
        <v>965446.47</v>
      </c>
      <c r="D7" s="13">
        <f>D8+D9</f>
        <v>438361.35000000003</v>
      </c>
      <c r="E7" s="13">
        <f>E8+E9</f>
        <v>1812913.28</v>
      </c>
      <c r="F7" s="13">
        <f>F8+F9</f>
        <v>646105.30000000005</v>
      </c>
      <c r="G7" s="23">
        <f t="shared" ref="G7:G43" si="0">F7-E7</f>
        <v>-1166807.98</v>
      </c>
      <c r="H7" s="20">
        <f t="shared" ref="H7" si="1">F7/E7*100</f>
        <v>35.639062669340696</v>
      </c>
      <c r="I7" s="12">
        <f t="shared" ref="I7" si="2">F7-D7</f>
        <v>207743.95</v>
      </c>
    </row>
    <row r="8" spans="1:9" ht="15" x14ac:dyDescent="0.25">
      <c r="A8" s="17" t="s">
        <v>3</v>
      </c>
      <c r="B8" s="4" t="s">
        <v>0</v>
      </c>
      <c r="C8" s="13">
        <v>376644</v>
      </c>
      <c r="D8" s="13">
        <v>158427.76</v>
      </c>
      <c r="E8" s="13">
        <v>991838.3</v>
      </c>
      <c r="F8" s="13">
        <v>360113.84</v>
      </c>
      <c r="G8" s="23">
        <f t="shared" si="0"/>
        <v>-631724.46</v>
      </c>
      <c r="H8" s="20">
        <f t="shared" ref="H8:H78" si="3">F8/E8*100</f>
        <v>36.307716691319541</v>
      </c>
      <c r="I8" s="12">
        <f t="shared" ref="I8:I78" si="4">F8-D8</f>
        <v>201686.08000000002</v>
      </c>
    </row>
    <row r="9" spans="1:9" ht="15" x14ac:dyDescent="0.25">
      <c r="A9" s="17" t="s">
        <v>3</v>
      </c>
      <c r="B9" s="4" t="s">
        <v>1</v>
      </c>
      <c r="C9" s="13">
        <v>588802.47</v>
      </c>
      <c r="D9" s="13">
        <v>279933.59000000003</v>
      </c>
      <c r="E9" s="13">
        <v>821074.98</v>
      </c>
      <c r="F9" s="13">
        <v>285991.46000000002</v>
      </c>
      <c r="G9" s="23">
        <f t="shared" si="0"/>
        <v>-535083.52000000002</v>
      </c>
      <c r="H9" s="20">
        <f t="shared" si="3"/>
        <v>34.831345122707312</v>
      </c>
      <c r="I9" s="12">
        <f t="shared" si="4"/>
        <v>6057.8699999999953</v>
      </c>
    </row>
    <row r="10" spans="1:9" ht="45" x14ac:dyDescent="0.25">
      <c r="A10" s="17">
        <v>2</v>
      </c>
      <c r="B10" s="4" t="s">
        <v>25</v>
      </c>
      <c r="C10" s="13">
        <f t="shared" ref="C10:D10" si="5">C11+C12</f>
        <v>5178962.7</v>
      </c>
      <c r="D10" s="13">
        <f t="shared" si="5"/>
        <v>1241953.0900000001</v>
      </c>
      <c r="E10" s="13">
        <f t="shared" ref="E10:F10" si="6">E11+E12</f>
        <v>3983235.45</v>
      </c>
      <c r="F10" s="13">
        <f t="shared" si="6"/>
        <v>968712.82000000007</v>
      </c>
      <c r="G10" s="23">
        <f t="shared" si="0"/>
        <v>-3014522.63</v>
      </c>
      <c r="H10" s="20">
        <f t="shared" si="3"/>
        <v>24.319747907445439</v>
      </c>
      <c r="I10" s="12">
        <f t="shared" si="4"/>
        <v>-273240.27</v>
      </c>
    </row>
    <row r="11" spans="1:9" ht="15" x14ac:dyDescent="0.25">
      <c r="A11" s="17"/>
      <c r="B11" s="4" t="s">
        <v>0</v>
      </c>
      <c r="C11" s="13">
        <v>874796.8</v>
      </c>
      <c r="D11" s="13">
        <v>192451.49</v>
      </c>
      <c r="E11" s="13">
        <v>569585.25</v>
      </c>
      <c r="F11" s="13">
        <v>165458.17000000001</v>
      </c>
      <c r="G11" s="23">
        <f t="shared" si="0"/>
        <v>-404127.07999999996</v>
      </c>
      <c r="H11" s="20">
        <f t="shared" si="3"/>
        <v>29.048886009600849</v>
      </c>
      <c r="I11" s="12">
        <f t="shared" si="4"/>
        <v>-26993.319999999978</v>
      </c>
    </row>
    <row r="12" spans="1:9" ht="15" x14ac:dyDescent="0.25">
      <c r="A12" s="17"/>
      <c r="B12" s="4" t="s">
        <v>1</v>
      </c>
      <c r="C12" s="13">
        <v>4304165.9000000004</v>
      </c>
      <c r="D12" s="13">
        <v>1049501.6000000001</v>
      </c>
      <c r="E12" s="13">
        <v>3413650.2</v>
      </c>
      <c r="F12" s="13">
        <v>803254.65</v>
      </c>
      <c r="G12" s="23">
        <f t="shared" si="0"/>
        <v>-2610395.5500000003</v>
      </c>
      <c r="H12" s="20">
        <f t="shared" si="3"/>
        <v>23.530666674634677</v>
      </c>
      <c r="I12" s="12">
        <f t="shared" si="4"/>
        <v>-246246.95000000007</v>
      </c>
    </row>
    <row r="13" spans="1:9" ht="105" x14ac:dyDescent="0.25">
      <c r="A13" s="18">
        <v>3</v>
      </c>
      <c r="B13" s="4" t="s">
        <v>28</v>
      </c>
      <c r="C13" s="13">
        <f t="shared" ref="C13:D13" si="7">C14+C15</f>
        <v>60360.1</v>
      </c>
      <c r="D13" s="13">
        <f t="shared" si="7"/>
        <v>22827.72</v>
      </c>
      <c r="E13" s="13">
        <f t="shared" ref="E13:F13" si="8">E14+E15</f>
        <v>65956.48000000001</v>
      </c>
      <c r="F13" s="13">
        <f t="shared" si="8"/>
        <v>25763.800000000003</v>
      </c>
      <c r="G13" s="23">
        <f t="shared" ref="G13:G15" si="9">F13-E13</f>
        <v>-40192.680000000008</v>
      </c>
      <c r="H13" s="20">
        <f t="shared" si="3"/>
        <v>39.061817731934752</v>
      </c>
      <c r="I13" s="12">
        <f t="shared" si="4"/>
        <v>2936.0800000000017</v>
      </c>
    </row>
    <row r="14" spans="1:9" ht="15" x14ac:dyDescent="0.25">
      <c r="A14" s="17" t="s">
        <v>3</v>
      </c>
      <c r="B14" s="4" t="s">
        <v>0</v>
      </c>
      <c r="C14" s="13">
        <v>54606</v>
      </c>
      <c r="D14" s="13">
        <v>20234.71</v>
      </c>
      <c r="E14" s="13">
        <v>59742.98</v>
      </c>
      <c r="F14" s="13">
        <v>22998.080000000002</v>
      </c>
      <c r="G14" s="23">
        <f t="shared" si="9"/>
        <v>-36744.9</v>
      </c>
      <c r="H14" s="20">
        <f t="shared" si="3"/>
        <v>38.49503322398715</v>
      </c>
      <c r="I14" s="12">
        <f t="shared" si="4"/>
        <v>2763.3700000000026</v>
      </c>
    </row>
    <row r="15" spans="1:9" ht="15" x14ac:dyDescent="0.25">
      <c r="A15" s="17" t="s">
        <v>3</v>
      </c>
      <c r="B15" s="4" t="s">
        <v>1</v>
      </c>
      <c r="C15" s="13">
        <v>5754.1</v>
      </c>
      <c r="D15" s="13">
        <v>2593.0100000000002</v>
      </c>
      <c r="E15" s="13">
        <v>6213.5</v>
      </c>
      <c r="F15" s="13">
        <v>2765.72</v>
      </c>
      <c r="G15" s="23">
        <f t="shared" si="9"/>
        <v>-3447.78</v>
      </c>
      <c r="H15" s="20">
        <f t="shared" si="3"/>
        <v>44.511466967087784</v>
      </c>
      <c r="I15" s="12">
        <f t="shared" si="4"/>
        <v>172.70999999999958</v>
      </c>
    </row>
    <row r="16" spans="1:9" ht="45" x14ac:dyDescent="0.25">
      <c r="A16" s="17">
        <v>4</v>
      </c>
      <c r="B16" s="4" t="s">
        <v>19</v>
      </c>
      <c r="C16" s="13">
        <f t="shared" ref="C16:D16" si="10">C17+C18</f>
        <v>15787335.899999999</v>
      </c>
      <c r="D16" s="13">
        <f t="shared" si="10"/>
        <v>7161454.2599999998</v>
      </c>
      <c r="E16" s="13">
        <f t="shared" ref="E16:F16" si="11">E17+E18</f>
        <v>14626175.780000001</v>
      </c>
      <c r="F16" s="13">
        <f t="shared" si="11"/>
        <v>7374286.5899999999</v>
      </c>
      <c r="G16" s="23">
        <f t="shared" si="0"/>
        <v>-7251889.1900000013</v>
      </c>
      <c r="H16" s="20">
        <f t="shared" si="3"/>
        <v>50.418419010686875</v>
      </c>
      <c r="I16" s="12">
        <f t="shared" si="4"/>
        <v>212832.33000000007</v>
      </c>
    </row>
    <row r="17" spans="1:9" ht="15" x14ac:dyDescent="0.25">
      <c r="A17" s="17" t="s">
        <v>3</v>
      </c>
      <c r="B17" s="4" t="s">
        <v>0</v>
      </c>
      <c r="C17" s="13">
        <v>5035193.8</v>
      </c>
      <c r="D17" s="13">
        <v>2436120.5499999998</v>
      </c>
      <c r="E17" s="13">
        <v>6082396.4800000004</v>
      </c>
      <c r="F17" s="13">
        <v>2834712.38</v>
      </c>
      <c r="G17" s="23">
        <f t="shared" si="0"/>
        <v>-3247684.1000000006</v>
      </c>
      <c r="H17" s="20">
        <f t="shared" si="3"/>
        <v>46.605189078367999</v>
      </c>
      <c r="I17" s="12">
        <f t="shared" si="4"/>
        <v>398591.83000000007</v>
      </c>
    </row>
    <row r="18" spans="1:9" ht="15" x14ac:dyDescent="0.25">
      <c r="A18" s="17" t="s">
        <v>3</v>
      </c>
      <c r="B18" s="4" t="s">
        <v>1</v>
      </c>
      <c r="C18" s="13">
        <v>10752142.1</v>
      </c>
      <c r="D18" s="13">
        <v>4725333.71</v>
      </c>
      <c r="E18" s="13">
        <v>8543779.3000000007</v>
      </c>
      <c r="F18" s="13">
        <v>4539574.21</v>
      </c>
      <c r="G18" s="23">
        <f t="shared" si="0"/>
        <v>-4004205.0900000008</v>
      </c>
      <c r="H18" s="20">
        <f t="shared" si="3"/>
        <v>53.133093103189125</v>
      </c>
      <c r="I18" s="12">
        <f t="shared" si="4"/>
        <v>-185759.5</v>
      </c>
    </row>
    <row r="19" spans="1:9" ht="60" x14ac:dyDescent="0.25">
      <c r="A19" s="17">
        <v>5</v>
      </c>
      <c r="B19" s="4" t="s">
        <v>18</v>
      </c>
      <c r="C19" s="13">
        <f>C20</f>
        <v>171467.2</v>
      </c>
      <c r="D19" s="13">
        <f>D20</f>
        <v>76216.789999999994</v>
      </c>
      <c r="E19" s="13">
        <f>E20</f>
        <v>178229</v>
      </c>
      <c r="F19" s="13">
        <f>F20</f>
        <v>84328.78</v>
      </c>
      <c r="G19" s="23">
        <f t="shared" si="0"/>
        <v>-93900.22</v>
      </c>
      <c r="H19" s="20">
        <f t="shared" si="3"/>
        <v>47.314847752049324</v>
      </c>
      <c r="I19" s="12">
        <f t="shared" si="4"/>
        <v>8111.9900000000052</v>
      </c>
    </row>
    <row r="20" spans="1:9" ht="15" x14ac:dyDescent="0.25">
      <c r="A20" s="17" t="s">
        <v>3</v>
      </c>
      <c r="B20" s="4" t="s">
        <v>0</v>
      </c>
      <c r="C20" s="13">
        <v>171467.2</v>
      </c>
      <c r="D20" s="13">
        <v>76216.789999999994</v>
      </c>
      <c r="E20" s="13">
        <v>178229</v>
      </c>
      <c r="F20" s="13">
        <v>84328.78</v>
      </c>
      <c r="G20" s="23">
        <f t="shared" si="0"/>
        <v>-93900.22</v>
      </c>
      <c r="H20" s="20">
        <f t="shared" si="3"/>
        <v>47.314847752049324</v>
      </c>
      <c r="I20" s="12">
        <f t="shared" si="4"/>
        <v>8111.9900000000052</v>
      </c>
    </row>
    <row r="21" spans="1:9" ht="60" x14ac:dyDescent="0.25">
      <c r="A21" s="17">
        <v>6</v>
      </c>
      <c r="B21" s="4" t="s">
        <v>33</v>
      </c>
      <c r="C21" s="13">
        <f>C22</f>
        <v>10361.040000000001</v>
      </c>
      <c r="D21" s="13">
        <f>D22</f>
        <v>5334.85</v>
      </c>
      <c r="E21" s="13">
        <f>E22</f>
        <v>11571.87</v>
      </c>
      <c r="F21" s="13">
        <f>F22</f>
        <v>5291.73</v>
      </c>
      <c r="G21" s="23">
        <f t="shared" si="0"/>
        <v>-6280.1400000000012</v>
      </c>
      <c r="H21" s="20">
        <f t="shared" si="3"/>
        <v>45.729255513585954</v>
      </c>
      <c r="I21" s="12">
        <f t="shared" si="4"/>
        <v>-43.1200000000008</v>
      </c>
    </row>
    <row r="22" spans="1:9" ht="15" x14ac:dyDescent="0.25">
      <c r="A22" s="17" t="s">
        <v>3</v>
      </c>
      <c r="B22" s="4" t="s">
        <v>0</v>
      </c>
      <c r="C22" s="13">
        <v>10361.040000000001</v>
      </c>
      <c r="D22" s="13">
        <v>5334.85</v>
      </c>
      <c r="E22" s="13">
        <v>11571.87</v>
      </c>
      <c r="F22" s="13">
        <v>5291.73</v>
      </c>
      <c r="G22" s="23">
        <f t="shared" si="0"/>
        <v>-6280.1400000000012</v>
      </c>
      <c r="H22" s="20">
        <f t="shared" si="3"/>
        <v>45.729255513585954</v>
      </c>
      <c r="I22" s="12">
        <f t="shared" si="4"/>
        <v>-43.1200000000008</v>
      </c>
    </row>
    <row r="23" spans="1:9" ht="105" x14ac:dyDescent="0.25">
      <c r="A23" s="18">
        <v>7</v>
      </c>
      <c r="B23" s="22" t="s">
        <v>17</v>
      </c>
      <c r="C23" s="13">
        <f t="shared" ref="C23:D23" si="12">C24+C25</f>
        <v>285334.59999999998</v>
      </c>
      <c r="D23" s="13">
        <f t="shared" si="12"/>
        <v>132636.65</v>
      </c>
      <c r="E23" s="13">
        <f t="shared" ref="E23:F23" si="13">E24+E25</f>
        <v>295337.62</v>
      </c>
      <c r="F23" s="13">
        <f t="shared" si="13"/>
        <v>140301.43</v>
      </c>
      <c r="G23" s="23">
        <f t="shared" si="0"/>
        <v>-155036.19</v>
      </c>
      <c r="H23" s="20">
        <f t="shared" si="3"/>
        <v>47.505438013619802</v>
      </c>
      <c r="I23" s="12">
        <f t="shared" si="4"/>
        <v>7664.7799999999988</v>
      </c>
    </row>
    <row r="24" spans="1:9" ht="15" x14ac:dyDescent="0.25">
      <c r="A24" s="18" t="s">
        <v>3</v>
      </c>
      <c r="B24" s="22" t="s">
        <v>0</v>
      </c>
      <c r="C24" s="13">
        <v>285334.59999999998</v>
      </c>
      <c r="D24" s="13">
        <v>132636.65</v>
      </c>
      <c r="E24" s="13">
        <v>295337.62</v>
      </c>
      <c r="F24" s="13">
        <v>140301.43</v>
      </c>
      <c r="G24" s="23">
        <f t="shared" si="0"/>
        <v>-155036.19</v>
      </c>
      <c r="H24" s="20">
        <f t="shared" si="3"/>
        <v>47.505438013619802</v>
      </c>
      <c r="I24" s="12">
        <f t="shared" si="4"/>
        <v>7664.7799999999988</v>
      </c>
    </row>
    <row r="25" spans="1:9" ht="15" x14ac:dyDescent="0.25">
      <c r="A25" s="18" t="s">
        <v>3</v>
      </c>
      <c r="B25" s="22" t="s">
        <v>1</v>
      </c>
      <c r="C25" s="13">
        <v>0</v>
      </c>
      <c r="D25" s="13">
        <v>0</v>
      </c>
      <c r="E25" s="13">
        <v>0</v>
      </c>
      <c r="F25" s="13">
        <v>0</v>
      </c>
      <c r="G25" s="23">
        <f t="shared" si="0"/>
        <v>0</v>
      </c>
      <c r="H25" s="20">
        <v>0</v>
      </c>
      <c r="I25" s="12">
        <f t="shared" si="4"/>
        <v>0</v>
      </c>
    </row>
    <row r="26" spans="1:9" ht="60" x14ac:dyDescent="0.25">
      <c r="A26" s="18">
        <v>8</v>
      </c>
      <c r="B26" s="5" t="s">
        <v>26</v>
      </c>
      <c r="C26" s="13">
        <f t="shared" ref="C26:D26" si="14">C27+C28</f>
        <v>68207.990000000005</v>
      </c>
      <c r="D26" s="13">
        <f t="shared" si="14"/>
        <v>26411.03</v>
      </c>
      <c r="E26" s="13">
        <f t="shared" ref="E26:F26" si="15">E27+E28</f>
        <v>0</v>
      </c>
      <c r="F26" s="13">
        <f t="shared" si="15"/>
        <v>0</v>
      </c>
      <c r="G26" s="23">
        <f t="shared" si="0"/>
        <v>0</v>
      </c>
      <c r="H26" s="20">
        <v>0</v>
      </c>
      <c r="I26" s="12">
        <f t="shared" si="4"/>
        <v>-26411.03</v>
      </c>
    </row>
    <row r="27" spans="1:9" ht="15" x14ac:dyDescent="0.25">
      <c r="A27" s="18"/>
      <c r="B27" s="5" t="s">
        <v>0</v>
      </c>
      <c r="C27" s="13">
        <v>68207.990000000005</v>
      </c>
      <c r="D27" s="13">
        <v>26411.03</v>
      </c>
      <c r="E27" s="13">
        <v>0</v>
      </c>
      <c r="F27" s="13">
        <v>0</v>
      </c>
      <c r="G27" s="23">
        <f t="shared" si="0"/>
        <v>0</v>
      </c>
      <c r="H27" s="20">
        <v>0</v>
      </c>
      <c r="I27" s="12">
        <f t="shared" si="4"/>
        <v>-26411.03</v>
      </c>
    </row>
    <row r="28" spans="1:9" ht="15" x14ac:dyDescent="0.25">
      <c r="A28" s="18"/>
      <c r="B28" s="5" t="s">
        <v>1</v>
      </c>
      <c r="C28" s="13">
        <v>0</v>
      </c>
      <c r="D28" s="13">
        <v>0</v>
      </c>
      <c r="E28" s="13"/>
      <c r="F28" s="13"/>
      <c r="G28" s="23">
        <f t="shared" si="0"/>
        <v>0</v>
      </c>
      <c r="H28" s="20">
        <v>0</v>
      </c>
      <c r="I28" s="12">
        <f t="shared" si="4"/>
        <v>0</v>
      </c>
    </row>
    <row r="29" spans="1:9" s="11" customFormat="1" ht="75" x14ac:dyDescent="0.25">
      <c r="A29" s="18">
        <v>9</v>
      </c>
      <c r="B29" s="5" t="s">
        <v>37</v>
      </c>
      <c r="C29" s="13">
        <v>0</v>
      </c>
      <c r="D29" s="13">
        <v>0</v>
      </c>
      <c r="E29" s="13">
        <f t="shared" ref="E29:F29" si="16">E30+E31</f>
        <v>1112557.1000000001</v>
      </c>
      <c r="F29" s="13">
        <f t="shared" si="16"/>
        <v>341758.76</v>
      </c>
      <c r="G29" s="23">
        <f t="shared" ref="G29:G31" si="17">F29-E29</f>
        <v>-770798.34000000008</v>
      </c>
      <c r="H29" s="20">
        <f t="shared" ref="H29:H30" si="18">F29/E29*100</f>
        <v>30.718311896081556</v>
      </c>
      <c r="I29" s="12">
        <f t="shared" ref="I29:I31" si="19">F29-D29</f>
        <v>341758.76</v>
      </c>
    </row>
    <row r="30" spans="1:9" s="11" customFormat="1" ht="15" x14ac:dyDescent="0.25">
      <c r="A30" s="18"/>
      <c r="B30" s="5" t="s">
        <v>0</v>
      </c>
      <c r="C30" s="13">
        <v>0</v>
      </c>
      <c r="D30" s="13">
        <v>0</v>
      </c>
      <c r="E30" s="13">
        <v>189576.2</v>
      </c>
      <c r="F30" s="13">
        <v>80186.44</v>
      </c>
      <c r="G30" s="23">
        <f t="shared" si="17"/>
        <v>-109389.76000000001</v>
      </c>
      <c r="H30" s="20">
        <f t="shared" si="18"/>
        <v>42.297735686230652</v>
      </c>
      <c r="I30" s="12">
        <f t="shared" si="19"/>
        <v>80186.44</v>
      </c>
    </row>
    <row r="31" spans="1:9" s="11" customFormat="1" ht="15" x14ac:dyDescent="0.25">
      <c r="A31" s="18"/>
      <c r="B31" s="5" t="s">
        <v>1</v>
      </c>
      <c r="C31" s="13">
        <v>0</v>
      </c>
      <c r="D31" s="13">
        <f>D29-D30</f>
        <v>0</v>
      </c>
      <c r="E31" s="13">
        <v>922980.9</v>
      </c>
      <c r="F31" s="13">
        <v>261572.32</v>
      </c>
      <c r="G31" s="23">
        <f t="shared" si="17"/>
        <v>-661408.58000000007</v>
      </c>
      <c r="H31" s="20">
        <v>0</v>
      </c>
      <c r="I31" s="12">
        <f t="shared" si="19"/>
        <v>261572.32</v>
      </c>
    </row>
    <row r="32" spans="1:9" ht="75" x14ac:dyDescent="0.25">
      <c r="A32" s="18">
        <v>10</v>
      </c>
      <c r="B32" s="22" t="s">
        <v>16</v>
      </c>
      <c r="C32" s="13">
        <f t="shared" ref="C32:D32" si="20">C33+C34</f>
        <v>1376094.53</v>
      </c>
      <c r="D32" s="13">
        <f t="shared" si="20"/>
        <v>636016.01</v>
      </c>
      <c r="E32" s="13">
        <f t="shared" ref="E32:F32" si="21">E33+E34</f>
        <v>0</v>
      </c>
      <c r="F32" s="13">
        <f t="shared" si="21"/>
        <v>0</v>
      </c>
      <c r="G32" s="23">
        <f t="shared" si="0"/>
        <v>0</v>
      </c>
      <c r="H32" s="20">
        <v>0</v>
      </c>
      <c r="I32" s="12">
        <f t="shared" si="4"/>
        <v>-636016.01</v>
      </c>
    </row>
    <row r="33" spans="1:9" ht="15" x14ac:dyDescent="0.25">
      <c r="A33" s="18" t="s">
        <v>3</v>
      </c>
      <c r="B33" s="22" t="s">
        <v>0</v>
      </c>
      <c r="C33" s="13">
        <v>778103.5</v>
      </c>
      <c r="D33" s="13">
        <v>276187.88</v>
      </c>
      <c r="E33" s="13">
        <v>0</v>
      </c>
      <c r="F33" s="13">
        <v>0</v>
      </c>
      <c r="G33" s="23">
        <f t="shared" si="0"/>
        <v>0</v>
      </c>
      <c r="H33" s="20">
        <v>0</v>
      </c>
      <c r="I33" s="12">
        <f t="shared" si="4"/>
        <v>-276187.88</v>
      </c>
    </row>
    <row r="34" spans="1:9" ht="15" x14ac:dyDescent="0.25">
      <c r="A34" s="18" t="s">
        <v>3</v>
      </c>
      <c r="B34" s="22" t="s">
        <v>1</v>
      </c>
      <c r="C34" s="13">
        <v>597991.03</v>
      </c>
      <c r="D34" s="13">
        <v>359828.13</v>
      </c>
      <c r="E34" s="13">
        <v>0</v>
      </c>
      <c r="F34" s="13">
        <v>0</v>
      </c>
      <c r="G34" s="23">
        <f t="shared" si="0"/>
        <v>0</v>
      </c>
      <c r="H34" s="20">
        <v>0</v>
      </c>
      <c r="I34" s="12">
        <f t="shared" si="4"/>
        <v>-359828.13</v>
      </c>
    </row>
    <row r="35" spans="1:9" s="11" customFormat="1" ht="60" x14ac:dyDescent="0.25">
      <c r="A35" s="18">
        <v>11</v>
      </c>
      <c r="B35" s="24" t="s">
        <v>36</v>
      </c>
      <c r="C35" s="13">
        <v>0</v>
      </c>
      <c r="D35" s="13">
        <v>0</v>
      </c>
      <c r="E35" s="13">
        <f t="shared" ref="E35:F35" si="22">E36+E37</f>
        <v>1178434.8699999999</v>
      </c>
      <c r="F35" s="13">
        <f t="shared" si="22"/>
        <v>339535.26</v>
      </c>
      <c r="G35" s="23">
        <f t="shared" ref="G35:G37" si="23">F35-E35</f>
        <v>-838899.60999999987</v>
      </c>
      <c r="H35" s="20">
        <f t="shared" ref="H35:H37" si="24">F35/E35*100</f>
        <v>28.812390794240507</v>
      </c>
      <c r="I35" s="12">
        <f t="shared" ref="I35:I37" si="25">F35-D35</f>
        <v>339535.26</v>
      </c>
    </row>
    <row r="36" spans="1:9" s="11" customFormat="1" ht="15" x14ac:dyDescent="0.25">
      <c r="A36" s="17" t="s">
        <v>3</v>
      </c>
      <c r="B36" s="4" t="s">
        <v>0</v>
      </c>
      <c r="C36" s="13">
        <v>0</v>
      </c>
      <c r="D36" s="13">
        <v>0</v>
      </c>
      <c r="E36" s="13">
        <v>975567.45</v>
      </c>
      <c r="F36" s="13">
        <v>338602.76</v>
      </c>
      <c r="G36" s="23">
        <f t="shared" si="23"/>
        <v>-636964.68999999994</v>
      </c>
      <c r="H36" s="20">
        <f t="shared" si="24"/>
        <v>34.708287981522965</v>
      </c>
      <c r="I36" s="12">
        <f t="shared" si="25"/>
        <v>338602.76</v>
      </c>
    </row>
    <row r="37" spans="1:9" s="11" customFormat="1" ht="15" x14ac:dyDescent="0.25">
      <c r="A37" s="17" t="s">
        <v>3</v>
      </c>
      <c r="B37" s="4" t="s">
        <v>1</v>
      </c>
      <c r="C37" s="13">
        <v>0</v>
      </c>
      <c r="D37" s="13">
        <v>0</v>
      </c>
      <c r="E37" s="13">
        <v>202867.42</v>
      </c>
      <c r="F37" s="13">
        <v>932.5</v>
      </c>
      <c r="G37" s="23">
        <f t="shared" si="23"/>
        <v>-201934.92</v>
      </c>
      <c r="H37" s="20">
        <f t="shared" si="24"/>
        <v>0.45965981131913636</v>
      </c>
      <c r="I37" s="12">
        <f t="shared" si="25"/>
        <v>932.5</v>
      </c>
    </row>
    <row r="38" spans="1:9" ht="47.25" customHeight="1" x14ac:dyDescent="0.25">
      <c r="A38" s="17">
        <v>12</v>
      </c>
      <c r="B38" s="4" t="s">
        <v>15</v>
      </c>
      <c r="C38" s="13">
        <f t="shared" ref="C38:D38" si="26">C39+C40</f>
        <v>12220.6</v>
      </c>
      <c r="D38" s="13">
        <f t="shared" si="26"/>
        <v>6419.31</v>
      </c>
      <c r="E38" s="13">
        <f t="shared" ref="E38:F38" si="27">E39+E40</f>
        <v>22628.9</v>
      </c>
      <c r="F38" s="13">
        <f t="shared" si="27"/>
        <v>6084</v>
      </c>
      <c r="G38" s="23">
        <f t="shared" si="0"/>
        <v>-16544.900000000001</v>
      </c>
      <c r="H38" s="20">
        <f t="shared" si="3"/>
        <v>26.885973246600585</v>
      </c>
      <c r="I38" s="12">
        <f t="shared" si="4"/>
        <v>-335.3100000000004</v>
      </c>
    </row>
    <row r="39" spans="1:9" ht="15" x14ac:dyDescent="0.25">
      <c r="A39" s="17" t="s">
        <v>3</v>
      </c>
      <c r="B39" s="4" t="s">
        <v>0</v>
      </c>
      <c r="C39" s="13">
        <v>12220.6</v>
      </c>
      <c r="D39" s="13">
        <v>6419.31</v>
      </c>
      <c r="E39" s="13">
        <v>22628.9</v>
      </c>
      <c r="F39" s="13">
        <v>6084</v>
      </c>
      <c r="G39" s="23">
        <f t="shared" si="0"/>
        <v>-16544.900000000001</v>
      </c>
      <c r="H39" s="20">
        <f t="shared" si="3"/>
        <v>26.885973246600585</v>
      </c>
      <c r="I39" s="12">
        <f t="shared" si="4"/>
        <v>-335.3100000000004</v>
      </c>
    </row>
    <row r="40" spans="1:9" ht="15" x14ac:dyDescent="0.25">
      <c r="A40" s="17" t="s">
        <v>3</v>
      </c>
      <c r="B40" s="4" t="s">
        <v>1</v>
      </c>
      <c r="C40" s="13">
        <v>0</v>
      </c>
      <c r="D40" s="13">
        <v>0</v>
      </c>
      <c r="E40" s="13"/>
      <c r="F40" s="13"/>
      <c r="G40" s="23">
        <f t="shared" si="0"/>
        <v>0</v>
      </c>
      <c r="H40" s="20">
        <v>0</v>
      </c>
      <c r="I40" s="12">
        <f t="shared" si="4"/>
        <v>0</v>
      </c>
    </row>
    <row r="41" spans="1:9" ht="75" x14ac:dyDescent="0.25">
      <c r="A41" s="17">
        <v>13</v>
      </c>
      <c r="B41" s="4" t="s">
        <v>14</v>
      </c>
      <c r="C41" s="13">
        <f t="shared" ref="C41:D41" si="28">C42+C43</f>
        <v>536814.11</v>
      </c>
      <c r="D41" s="13">
        <f t="shared" si="28"/>
        <v>264383.96999999997</v>
      </c>
      <c r="E41" s="13">
        <f t="shared" ref="E41:F41" si="29">E42+E43</f>
        <v>604522.78</v>
      </c>
      <c r="F41" s="13">
        <f t="shared" si="29"/>
        <v>287045.46999999997</v>
      </c>
      <c r="G41" s="23">
        <f t="shared" si="0"/>
        <v>-317477.31000000006</v>
      </c>
      <c r="H41" s="20">
        <f t="shared" si="3"/>
        <v>47.482986497216856</v>
      </c>
      <c r="I41" s="12">
        <f t="shared" si="4"/>
        <v>22661.5</v>
      </c>
    </row>
    <row r="42" spans="1:9" ht="15" x14ac:dyDescent="0.25">
      <c r="A42" s="17" t="s">
        <v>3</v>
      </c>
      <c r="B42" s="4" t="s">
        <v>0</v>
      </c>
      <c r="C42" s="13">
        <v>491973.41</v>
      </c>
      <c r="D42" s="13">
        <v>241657.59</v>
      </c>
      <c r="E42" s="13">
        <v>556011.68000000005</v>
      </c>
      <c r="F42" s="13">
        <v>264739.69</v>
      </c>
      <c r="G42" s="23">
        <f t="shared" si="0"/>
        <v>-291271.99000000005</v>
      </c>
      <c r="H42" s="20">
        <f t="shared" si="3"/>
        <v>47.614051920635909</v>
      </c>
      <c r="I42" s="12">
        <f t="shared" si="4"/>
        <v>23082.100000000006</v>
      </c>
    </row>
    <row r="43" spans="1:9" ht="15" x14ac:dyDescent="0.25">
      <c r="A43" s="17" t="s">
        <v>3</v>
      </c>
      <c r="B43" s="4" t="s">
        <v>1</v>
      </c>
      <c r="C43" s="13">
        <v>44840.7</v>
      </c>
      <c r="D43" s="13">
        <v>22726.38</v>
      </c>
      <c r="E43" s="13">
        <v>48511.1</v>
      </c>
      <c r="F43" s="13">
        <v>22305.78</v>
      </c>
      <c r="G43" s="23">
        <f t="shared" si="0"/>
        <v>-26205.32</v>
      </c>
      <c r="H43" s="20">
        <f t="shared" si="3"/>
        <v>45.980775533846888</v>
      </c>
      <c r="I43" s="12">
        <f t="shared" si="4"/>
        <v>-420.60000000000218</v>
      </c>
    </row>
    <row r="44" spans="1:9" ht="30" x14ac:dyDescent="0.25">
      <c r="A44" s="17">
        <v>14</v>
      </c>
      <c r="B44" s="4" t="s">
        <v>13</v>
      </c>
      <c r="C44" s="13">
        <f t="shared" ref="C44:D44" si="30">C45+C46</f>
        <v>459304.26</v>
      </c>
      <c r="D44" s="13">
        <f t="shared" si="30"/>
        <v>212560.77000000002</v>
      </c>
      <c r="E44" s="13">
        <f t="shared" ref="E44:F44" si="31">E45+E46</f>
        <v>523795.53</v>
      </c>
      <c r="F44" s="13">
        <f t="shared" si="31"/>
        <v>309713.65000000002</v>
      </c>
      <c r="G44" s="23">
        <f t="shared" ref="G44:G70" si="32">F44-E44</f>
        <v>-214081.88</v>
      </c>
      <c r="H44" s="20">
        <f t="shared" si="3"/>
        <v>59.128731014562121</v>
      </c>
      <c r="I44" s="12">
        <f t="shared" si="4"/>
        <v>97152.88</v>
      </c>
    </row>
    <row r="45" spans="1:9" ht="15" x14ac:dyDescent="0.25">
      <c r="A45" s="17" t="s">
        <v>3</v>
      </c>
      <c r="B45" s="4" t="s">
        <v>0</v>
      </c>
      <c r="C45" s="13">
        <v>455097.56</v>
      </c>
      <c r="D45" s="13">
        <v>208354.07</v>
      </c>
      <c r="E45" s="13">
        <v>399535.83</v>
      </c>
      <c r="F45" s="13">
        <v>211136.85</v>
      </c>
      <c r="G45" s="23">
        <f t="shared" si="32"/>
        <v>-188398.98</v>
      </c>
      <c r="H45" s="20">
        <f t="shared" si="3"/>
        <v>52.845535780858498</v>
      </c>
      <c r="I45" s="12">
        <f t="shared" si="4"/>
        <v>2782.7799999999988</v>
      </c>
    </row>
    <row r="46" spans="1:9" ht="15" x14ac:dyDescent="0.25">
      <c r="A46" s="17" t="s">
        <v>3</v>
      </c>
      <c r="B46" s="4" t="s">
        <v>1</v>
      </c>
      <c r="C46" s="13">
        <v>4206.7</v>
      </c>
      <c r="D46" s="13">
        <v>4206.7</v>
      </c>
      <c r="E46" s="13">
        <v>124259.7</v>
      </c>
      <c r="F46" s="13">
        <v>98576.8</v>
      </c>
      <c r="G46" s="23">
        <f t="shared" si="32"/>
        <v>-25682.899999999994</v>
      </c>
      <c r="H46" s="20">
        <f t="shared" si="3"/>
        <v>79.331271522464647</v>
      </c>
      <c r="I46" s="12">
        <f t="shared" si="4"/>
        <v>94370.1</v>
      </c>
    </row>
    <row r="47" spans="1:9" ht="45" x14ac:dyDescent="0.25">
      <c r="A47" s="17">
        <v>15</v>
      </c>
      <c r="B47" s="4" t="s">
        <v>12</v>
      </c>
      <c r="C47" s="13">
        <f>C48</f>
        <v>175629.5</v>
      </c>
      <c r="D47" s="13">
        <f>D48</f>
        <v>89266.22</v>
      </c>
      <c r="E47" s="13">
        <f>E48</f>
        <v>385613.1</v>
      </c>
      <c r="F47" s="13">
        <f>F48</f>
        <v>253487.27</v>
      </c>
      <c r="G47" s="23">
        <f t="shared" si="32"/>
        <v>-132125.82999999999</v>
      </c>
      <c r="H47" s="20">
        <f t="shared" si="3"/>
        <v>65.73616663956696</v>
      </c>
      <c r="I47" s="12">
        <f t="shared" si="4"/>
        <v>164221.04999999999</v>
      </c>
    </row>
    <row r="48" spans="1:9" ht="15" x14ac:dyDescent="0.25">
      <c r="A48" s="17" t="s">
        <v>3</v>
      </c>
      <c r="B48" s="4" t="s">
        <v>0</v>
      </c>
      <c r="C48" s="13">
        <v>175629.5</v>
      </c>
      <c r="D48" s="13">
        <v>89266.22</v>
      </c>
      <c r="E48" s="13">
        <v>385613.1</v>
      </c>
      <c r="F48" s="13">
        <v>253487.27</v>
      </c>
      <c r="G48" s="23">
        <f t="shared" si="32"/>
        <v>-132125.82999999999</v>
      </c>
      <c r="H48" s="20">
        <f t="shared" si="3"/>
        <v>65.73616663956696</v>
      </c>
      <c r="I48" s="12">
        <f t="shared" si="4"/>
        <v>164221.04999999999</v>
      </c>
    </row>
    <row r="49" spans="1:9" ht="30" x14ac:dyDescent="0.25">
      <c r="A49" s="17">
        <v>16</v>
      </c>
      <c r="B49" s="4" t="s">
        <v>11</v>
      </c>
      <c r="C49" s="13">
        <f>C50</f>
        <v>37963.1</v>
      </c>
      <c r="D49" s="13">
        <f>D50</f>
        <v>15615.15</v>
      </c>
      <c r="E49" s="13">
        <f>E50+E51</f>
        <v>59781.37</v>
      </c>
      <c r="F49" s="13">
        <f>F50+F51</f>
        <v>23842.94</v>
      </c>
      <c r="G49" s="23">
        <f t="shared" si="32"/>
        <v>-35938.430000000008</v>
      </c>
      <c r="H49" s="20">
        <f t="shared" si="3"/>
        <v>39.883562387412667</v>
      </c>
      <c r="I49" s="12">
        <f t="shared" si="4"/>
        <v>8227.7899999999991</v>
      </c>
    </row>
    <row r="50" spans="1:9" ht="15" x14ac:dyDescent="0.25">
      <c r="A50" s="17" t="s">
        <v>3</v>
      </c>
      <c r="B50" s="4" t="s">
        <v>0</v>
      </c>
      <c r="C50" s="13">
        <v>37963.1</v>
      </c>
      <c r="D50" s="13">
        <v>15615.15</v>
      </c>
      <c r="E50" s="13">
        <v>58542.57</v>
      </c>
      <c r="F50" s="13">
        <v>23842.94</v>
      </c>
      <c r="G50" s="23">
        <f t="shared" si="32"/>
        <v>-34699.630000000005</v>
      </c>
      <c r="H50" s="20">
        <f t="shared" si="3"/>
        <v>40.727525286300207</v>
      </c>
      <c r="I50" s="12">
        <f t="shared" si="4"/>
        <v>8227.7899999999991</v>
      </c>
    </row>
    <row r="51" spans="1:9" s="11" customFormat="1" ht="15" x14ac:dyDescent="0.25">
      <c r="A51" s="17"/>
      <c r="B51" s="4" t="s">
        <v>1</v>
      </c>
      <c r="C51" s="13">
        <v>0</v>
      </c>
      <c r="D51" s="13">
        <v>0</v>
      </c>
      <c r="E51" s="13">
        <v>1238.8</v>
      </c>
      <c r="F51" s="13">
        <v>0</v>
      </c>
      <c r="G51" s="23"/>
      <c r="H51" s="20"/>
      <c r="I51" s="12"/>
    </row>
    <row r="52" spans="1:9" ht="45" x14ac:dyDescent="0.25">
      <c r="A52" s="17">
        <v>17</v>
      </c>
      <c r="B52" s="4" t="s">
        <v>10</v>
      </c>
      <c r="C52" s="13">
        <f t="shared" ref="C52:D52" si="33">C53+C54</f>
        <v>1176157.17</v>
      </c>
      <c r="D52" s="13">
        <f t="shared" si="33"/>
        <v>547153.52999999991</v>
      </c>
      <c r="E52" s="13">
        <f t="shared" ref="E52:F52" si="34">E53+E54</f>
        <v>1167487.9200000002</v>
      </c>
      <c r="F52" s="13">
        <f t="shared" si="34"/>
        <v>613710.77999999991</v>
      </c>
      <c r="G52" s="23">
        <f t="shared" si="32"/>
        <v>-553777.14000000025</v>
      </c>
      <c r="H52" s="20">
        <f t="shared" si="3"/>
        <v>52.566777735910094</v>
      </c>
      <c r="I52" s="12">
        <f t="shared" si="4"/>
        <v>66557.25</v>
      </c>
    </row>
    <row r="53" spans="1:9" ht="15" x14ac:dyDescent="0.25">
      <c r="A53" s="17" t="s">
        <v>3</v>
      </c>
      <c r="B53" s="4" t="s">
        <v>0</v>
      </c>
      <c r="C53" s="13">
        <v>1172159.47</v>
      </c>
      <c r="D53" s="13">
        <v>545357.32999999996</v>
      </c>
      <c r="E53" s="13">
        <v>1149383.1200000001</v>
      </c>
      <c r="F53" s="13">
        <v>599677.84</v>
      </c>
      <c r="G53" s="23">
        <f t="shared" si="32"/>
        <v>-549705.28000000014</v>
      </c>
      <c r="H53" s="20">
        <f t="shared" si="3"/>
        <v>52.173886110316282</v>
      </c>
      <c r="I53" s="12">
        <f t="shared" si="4"/>
        <v>54320.510000000009</v>
      </c>
    </row>
    <row r="54" spans="1:9" ht="20.25" customHeight="1" x14ac:dyDescent="0.25">
      <c r="A54" s="17" t="s">
        <v>3</v>
      </c>
      <c r="B54" s="4" t="s">
        <v>1</v>
      </c>
      <c r="C54" s="13">
        <v>3997.7</v>
      </c>
      <c r="D54" s="13">
        <v>1796.2</v>
      </c>
      <c r="E54" s="13">
        <v>18104.8</v>
      </c>
      <c r="F54" s="13">
        <v>14032.94</v>
      </c>
      <c r="G54" s="23">
        <f t="shared" si="32"/>
        <v>-4071.8599999999988</v>
      </c>
      <c r="H54" s="20">
        <f t="shared" si="3"/>
        <v>77.509500243029478</v>
      </c>
      <c r="I54" s="12">
        <f t="shared" si="4"/>
        <v>12236.74</v>
      </c>
    </row>
    <row r="55" spans="1:9" ht="105" x14ac:dyDescent="0.25">
      <c r="A55" s="17">
        <v>18</v>
      </c>
      <c r="B55" s="4" t="s">
        <v>32</v>
      </c>
      <c r="C55" s="13">
        <f t="shared" ref="C55:D55" si="35">C56+C57</f>
        <v>97195.3</v>
      </c>
      <c r="D55" s="13">
        <f t="shared" si="35"/>
        <v>48284.73</v>
      </c>
      <c r="E55" s="13">
        <f t="shared" ref="E55:F55" si="36">E56+E57</f>
        <v>105988.56</v>
      </c>
      <c r="F55" s="13">
        <f t="shared" si="36"/>
        <v>56148.36</v>
      </c>
      <c r="G55" s="23">
        <f t="shared" si="32"/>
        <v>-49840.2</v>
      </c>
      <c r="H55" s="20">
        <f t="shared" si="3"/>
        <v>52.975868338998097</v>
      </c>
      <c r="I55" s="12">
        <f t="shared" si="4"/>
        <v>7863.6299999999974</v>
      </c>
    </row>
    <row r="56" spans="1:9" ht="15" x14ac:dyDescent="0.25">
      <c r="A56" s="17" t="s">
        <v>3</v>
      </c>
      <c r="B56" s="4" t="s">
        <v>0</v>
      </c>
      <c r="C56" s="13">
        <v>97195.3</v>
      </c>
      <c r="D56" s="13">
        <v>48284.73</v>
      </c>
      <c r="E56" s="13">
        <v>105988.56</v>
      </c>
      <c r="F56" s="13">
        <v>56148.36</v>
      </c>
      <c r="G56" s="23">
        <f t="shared" si="32"/>
        <v>-49840.2</v>
      </c>
      <c r="H56" s="20">
        <f t="shared" si="3"/>
        <v>52.975868338998097</v>
      </c>
      <c r="I56" s="12">
        <f t="shared" si="4"/>
        <v>7863.6299999999974</v>
      </c>
    </row>
    <row r="57" spans="1:9" s="11" customFormat="1" ht="18" customHeight="1" x14ac:dyDescent="0.25">
      <c r="A57" s="17"/>
      <c r="B57" s="4" t="s">
        <v>1</v>
      </c>
      <c r="C57" s="13"/>
      <c r="D57" s="13"/>
      <c r="E57" s="13"/>
      <c r="F57" s="13"/>
      <c r="G57" s="23">
        <f t="shared" si="32"/>
        <v>0</v>
      </c>
      <c r="H57" s="20">
        <v>0</v>
      </c>
      <c r="I57" s="12">
        <f t="shared" si="4"/>
        <v>0</v>
      </c>
    </row>
    <row r="58" spans="1:9" ht="45" x14ac:dyDescent="0.25">
      <c r="A58" s="17">
        <v>19</v>
      </c>
      <c r="B58" s="4" t="s">
        <v>9</v>
      </c>
      <c r="C58" s="13">
        <f t="shared" ref="C58:D58" si="37">C59+C60</f>
        <v>10243.67</v>
      </c>
      <c r="D58" s="13">
        <f t="shared" si="37"/>
        <v>256.77</v>
      </c>
      <c r="E58" s="13">
        <f t="shared" ref="E58:F58" si="38">E59+E60</f>
        <v>8705</v>
      </c>
      <c r="F58" s="13">
        <f t="shared" si="38"/>
        <v>47.7</v>
      </c>
      <c r="G58" s="23">
        <f t="shared" si="32"/>
        <v>-8657.2999999999993</v>
      </c>
      <c r="H58" s="20">
        <f t="shared" si="3"/>
        <v>0.54796094198736367</v>
      </c>
      <c r="I58" s="12">
        <f t="shared" si="4"/>
        <v>-209.07</v>
      </c>
    </row>
    <row r="59" spans="1:9" ht="15" x14ac:dyDescent="0.25">
      <c r="A59" s="17" t="s">
        <v>3</v>
      </c>
      <c r="B59" s="4" t="s">
        <v>0</v>
      </c>
      <c r="C59" s="13">
        <v>10243.67</v>
      </c>
      <c r="D59" s="13">
        <v>256.77</v>
      </c>
      <c r="E59" s="13">
        <v>375</v>
      </c>
      <c r="F59" s="13">
        <v>47.7</v>
      </c>
      <c r="G59" s="23">
        <f t="shared" si="32"/>
        <v>-327.3</v>
      </c>
      <c r="H59" s="20">
        <f t="shared" si="3"/>
        <v>12.72</v>
      </c>
      <c r="I59" s="12">
        <f t="shared" si="4"/>
        <v>-209.07</v>
      </c>
    </row>
    <row r="60" spans="1:9" s="8" customFormat="1" ht="18" customHeight="1" x14ac:dyDescent="0.25">
      <c r="A60" s="17"/>
      <c r="B60" s="4" t="s">
        <v>1</v>
      </c>
      <c r="C60" s="13">
        <v>0</v>
      </c>
      <c r="D60" s="13">
        <v>0</v>
      </c>
      <c r="E60" s="13">
        <v>8330</v>
      </c>
      <c r="F60" s="13">
        <v>0</v>
      </c>
      <c r="G60" s="23">
        <f t="shared" si="32"/>
        <v>-8330</v>
      </c>
      <c r="H60" s="20">
        <v>0</v>
      </c>
      <c r="I60" s="12">
        <f t="shared" si="4"/>
        <v>0</v>
      </c>
    </row>
    <row r="61" spans="1:9" ht="60" x14ac:dyDescent="0.25">
      <c r="A61" s="18">
        <v>20</v>
      </c>
      <c r="B61" s="4" t="s">
        <v>8</v>
      </c>
      <c r="C61" s="13">
        <f>C62</f>
        <v>43718.5</v>
      </c>
      <c r="D61" s="13">
        <f>D62</f>
        <v>14618.24</v>
      </c>
      <c r="E61" s="13">
        <f>E62</f>
        <v>71818.789999999994</v>
      </c>
      <c r="F61" s="13">
        <f>F62</f>
        <v>18311.990000000002</v>
      </c>
      <c r="G61" s="23">
        <f>F60-E60</f>
        <v>-8330</v>
      </c>
      <c r="H61" s="20">
        <f t="shared" si="3"/>
        <v>25.497491673140139</v>
      </c>
      <c r="I61" s="12">
        <f t="shared" si="4"/>
        <v>3693.7500000000018</v>
      </c>
    </row>
    <row r="62" spans="1:9" ht="15" x14ac:dyDescent="0.25">
      <c r="A62" s="17" t="s">
        <v>3</v>
      </c>
      <c r="B62" s="4" t="s">
        <v>0</v>
      </c>
      <c r="C62" s="13">
        <v>43718.5</v>
      </c>
      <c r="D62" s="13">
        <v>14618.24</v>
      </c>
      <c r="E62" s="13">
        <v>71818.789999999994</v>
      </c>
      <c r="F62" s="13">
        <v>18311.990000000002</v>
      </c>
      <c r="G62" s="23">
        <f t="shared" si="32"/>
        <v>-53506.799999999988</v>
      </c>
      <c r="H62" s="20">
        <f t="shared" si="3"/>
        <v>25.497491673140139</v>
      </c>
      <c r="I62" s="12">
        <f t="shared" si="4"/>
        <v>3693.7500000000018</v>
      </c>
    </row>
    <row r="63" spans="1:9" ht="60" x14ac:dyDescent="0.25">
      <c r="A63" s="17">
        <v>21</v>
      </c>
      <c r="B63" s="4" t="s">
        <v>7</v>
      </c>
      <c r="C63" s="13">
        <f t="shared" ref="C63:D63" si="39">C64+C65</f>
        <v>559893.47</v>
      </c>
      <c r="D63" s="13">
        <f t="shared" si="39"/>
        <v>265531.57</v>
      </c>
      <c r="E63" s="13">
        <f t="shared" ref="E63" si="40">E64+E65</f>
        <v>731378.61</v>
      </c>
      <c r="F63" s="13">
        <f>F64+F65</f>
        <v>388143.38999999996</v>
      </c>
      <c r="G63" s="23">
        <f t="shared" si="32"/>
        <v>-343235.22000000003</v>
      </c>
      <c r="H63" s="20">
        <f t="shared" si="3"/>
        <v>53.070104142094067</v>
      </c>
      <c r="I63" s="12">
        <f t="shared" si="4"/>
        <v>122611.81999999995</v>
      </c>
    </row>
    <row r="64" spans="1:9" ht="15" x14ac:dyDescent="0.25">
      <c r="A64" s="17"/>
      <c r="B64" s="4" t="s">
        <v>0</v>
      </c>
      <c r="C64" s="13">
        <v>548389.02</v>
      </c>
      <c r="D64" s="13">
        <v>261453.2</v>
      </c>
      <c r="E64" s="13">
        <v>711611.41</v>
      </c>
      <c r="F64" s="13">
        <v>383268.41</v>
      </c>
      <c r="G64" s="23">
        <f t="shared" si="32"/>
        <v>-328343.00000000006</v>
      </c>
      <c r="H64" s="20">
        <f t="shared" si="3"/>
        <v>53.859227749032293</v>
      </c>
      <c r="I64" s="12">
        <f t="shared" si="4"/>
        <v>121815.20999999996</v>
      </c>
    </row>
    <row r="65" spans="1:9" ht="18.75" customHeight="1" x14ac:dyDescent="0.25">
      <c r="A65" s="17" t="s">
        <v>3</v>
      </c>
      <c r="B65" s="4" t="s">
        <v>1</v>
      </c>
      <c r="C65" s="13">
        <v>11504.45</v>
      </c>
      <c r="D65" s="13">
        <v>4078.37</v>
      </c>
      <c r="E65" s="13">
        <v>19767.2</v>
      </c>
      <c r="F65" s="13">
        <v>4874.9799999999996</v>
      </c>
      <c r="G65" s="23">
        <f t="shared" si="32"/>
        <v>-14892.220000000001</v>
      </c>
      <c r="H65" s="20">
        <f t="shared" si="3"/>
        <v>24.661965275810431</v>
      </c>
      <c r="I65" s="12">
        <f t="shared" si="4"/>
        <v>796.60999999999967</v>
      </c>
    </row>
    <row r="66" spans="1:9" ht="45" x14ac:dyDescent="0.25">
      <c r="A66" s="17">
        <v>22</v>
      </c>
      <c r="B66" s="4" t="s">
        <v>6</v>
      </c>
      <c r="C66" s="26">
        <f t="shared" ref="C66:D66" si="41">C67+C68</f>
        <v>658488.68000000005</v>
      </c>
      <c r="D66" s="26">
        <f t="shared" si="41"/>
        <v>314337.72000000003</v>
      </c>
      <c r="E66" s="13">
        <f t="shared" ref="E66:F66" si="42">E67+E68</f>
        <v>850663.2300000001</v>
      </c>
      <c r="F66" s="13">
        <f t="shared" si="42"/>
        <v>462391.67</v>
      </c>
      <c r="G66" s="23">
        <f t="shared" si="32"/>
        <v>-388271.56000000011</v>
      </c>
      <c r="H66" s="20">
        <f t="shared" si="3"/>
        <v>54.356607138173821</v>
      </c>
      <c r="I66" s="12">
        <f t="shared" si="4"/>
        <v>148053.94999999995</v>
      </c>
    </row>
    <row r="67" spans="1:9" ht="15" x14ac:dyDescent="0.25">
      <c r="A67" s="17" t="s">
        <v>3</v>
      </c>
      <c r="B67" s="4" t="s">
        <v>0</v>
      </c>
      <c r="C67" s="26">
        <v>648539.53</v>
      </c>
      <c r="D67" s="26">
        <v>310345.21000000002</v>
      </c>
      <c r="E67" s="13">
        <v>834636.93</v>
      </c>
      <c r="F67" s="13">
        <v>457107.12</v>
      </c>
      <c r="G67" s="23">
        <f t="shared" si="32"/>
        <v>-377529.81000000006</v>
      </c>
      <c r="H67" s="20">
        <f t="shared" si="3"/>
        <v>54.767181222139307</v>
      </c>
      <c r="I67" s="12">
        <f t="shared" si="4"/>
        <v>146761.90999999997</v>
      </c>
    </row>
    <row r="68" spans="1:9" ht="21" customHeight="1" x14ac:dyDescent="0.25">
      <c r="A68" s="17" t="s">
        <v>3</v>
      </c>
      <c r="B68" s="4" t="s">
        <v>1</v>
      </c>
      <c r="C68" s="26">
        <v>9949.15</v>
      </c>
      <c r="D68" s="26">
        <v>3992.51</v>
      </c>
      <c r="E68" s="13">
        <v>16026.3</v>
      </c>
      <c r="F68" s="13">
        <v>5284.55</v>
      </c>
      <c r="G68" s="23">
        <f t="shared" si="32"/>
        <v>-10741.75</v>
      </c>
      <c r="H68" s="20">
        <f t="shared" si="3"/>
        <v>32.974236099411598</v>
      </c>
      <c r="I68" s="12">
        <f t="shared" si="4"/>
        <v>1292.04</v>
      </c>
    </row>
    <row r="69" spans="1:9" ht="60" x14ac:dyDescent="0.25">
      <c r="A69" s="17">
        <v>23</v>
      </c>
      <c r="B69" s="4" t="s">
        <v>5</v>
      </c>
      <c r="C69" s="26">
        <f t="shared" ref="C69:D69" si="43">C70+C71</f>
        <v>313002.83999999997</v>
      </c>
      <c r="D69" s="26">
        <f t="shared" si="43"/>
        <v>70</v>
      </c>
      <c r="E69" s="13">
        <f t="shared" ref="E69:F69" si="44">E70+E71</f>
        <v>525910.12</v>
      </c>
      <c r="F69" s="13">
        <f t="shared" si="44"/>
        <v>18029.21</v>
      </c>
      <c r="G69" s="23">
        <f t="shared" si="32"/>
        <v>-507880.91</v>
      </c>
      <c r="H69" s="20">
        <f t="shared" si="3"/>
        <v>3.4281922546004631</v>
      </c>
      <c r="I69" s="12">
        <f t="shared" si="4"/>
        <v>17959.21</v>
      </c>
    </row>
    <row r="70" spans="1:9" ht="15" x14ac:dyDescent="0.25">
      <c r="A70" s="17" t="s">
        <v>3</v>
      </c>
      <c r="B70" s="4" t="s">
        <v>0</v>
      </c>
      <c r="C70" s="26">
        <v>80309.539999999994</v>
      </c>
      <c r="D70" s="26">
        <v>70</v>
      </c>
      <c r="E70" s="13">
        <v>314013.26</v>
      </c>
      <c r="F70" s="13">
        <v>5346.95</v>
      </c>
      <c r="G70" s="23">
        <f t="shared" si="32"/>
        <v>-308666.31</v>
      </c>
      <c r="H70" s="20">
        <f t="shared" si="3"/>
        <v>1.7027784113320565</v>
      </c>
      <c r="I70" s="12">
        <f t="shared" si="4"/>
        <v>5276.95</v>
      </c>
    </row>
    <row r="71" spans="1:9" ht="15" x14ac:dyDescent="0.25">
      <c r="A71" s="17" t="s">
        <v>3</v>
      </c>
      <c r="B71" s="4" t="s">
        <v>1</v>
      </c>
      <c r="C71" s="26">
        <v>232693.3</v>
      </c>
      <c r="D71" s="26">
        <v>0</v>
      </c>
      <c r="E71" s="13">
        <v>211896.86</v>
      </c>
      <c r="F71" s="13">
        <v>12682.26</v>
      </c>
      <c r="G71" s="23">
        <f t="shared" ref="G71:G79" si="45">F71-E71</f>
        <v>-199214.59999999998</v>
      </c>
      <c r="H71" s="20">
        <f t="shared" si="3"/>
        <v>5.9851099256496774</v>
      </c>
      <c r="I71" s="12">
        <f t="shared" si="4"/>
        <v>12682.26</v>
      </c>
    </row>
    <row r="72" spans="1:9" ht="60" x14ac:dyDescent="0.25">
      <c r="A72" s="17">
        <v>24</v>
      </c>
      <c r="B72" s="4" t="s">
        <v>34</v>
      </c>
      <c r="C72" s="26">
        <f t="shared" ref="C72:D72" si="46">C73+C74</f>
        <v>589005.73</v>
      </c>
      <c r="D72" s="26">
        <f t="shared" si="46"/>
        <v>184501.65999999997</v>
      </c>
      <c r="E72" s="13">
        <f t="shared" ref="E72:F72" si="47">E73+E74</f>
        <v>358185.42000000004</v>
      </c>
      <c r="F72" s="13">
        <f t="shared" si="47"/>
        <v>97614.46</v>
      </c>
      <c r="G72" s="23">
        <f t="shared" si="45"/>
        <v>-260570.96000000002</v>
      </c>
      <c r="H72" s="20">
        <f t="shared" si="3"/>
        <v>27.252493973651969</v>
      </c>
      <c r="I72" s="12">
        <f t="shared" si="4"/>
        <v>-86887.199999999968</v>
      </c>
    </row>
    <row r="73" spans="1:9" ht="15" x14ac:dyDescent="0.25">
      <c r="A73" s="17" t="s">
        <v>3</v>
      </c>
      <c r="B73" s="4" t="s">
        <v>0</v>
      </c>
      <c r="C73" s="26">
        <v>310399.43</v>
      </c>
      <c r="D73" s="26">
        <v>163099.07999999999</v>
      </c>
      <c r="E73" s="13">
        <v>86081.72</v>
      </c>
      <c r="F73" s="13">
        <v>17975.22</v>
      </c>
      <c r="G73" s="23">
        <f t="shared" si="45"/>
        <v>-68106.5</v>
      </c>
      <c r="H73" s="20">
        <f t="shared" si="3"/>
        <v>20.881576251032161</v>
      </c>
      <c r="I73" s="12">
        <f t="shared" si="4"/>
        <v>-145123.85999999999</v>
      </c>
    </row>
    <row r="74" spans="1:9" ht="20.25" customHeight="1" x14ac:dyDescent="0.25">
      <c r="A74" s="17" t="s">
        <v>3</v>
      </c>
      <c r="B74" s="4" t="s">
        <v>1</v>
      </c>
      <c r="C74" s="26">
        <v>278606.3</v>
      </c>
      <c r="D74" s="26">
        <v>21402.58</v>
      </c>
      <c r="E74" s="13">
        <v>272103.7</v>
      </c>
      <c r="F74" s="13">
        <v>79639.240000000005</v>
      </c>
      <c r="G74" s="23">
        <f t="shared" si="45"/>
        <v>-192464.46000000002</v>
      </c>
      <c r="H74" s="20">
        <f t="shared" si="3"/>
        <v>29.267973937877361</v>
      </c>
      <c r="I74" s="12">
        <f t="shared" si="4"/>
        <v>58236.66</v>
      </c>
    </row>
    <row r="75" spans="1:9" s="9" customFormat="1" ht="60" x14ac:dyDescent="0.25">
      <c r="A75" s="17">
        <v>25</v>
      </c>
      <c r="B75" s="4" t="s">
        <v>29</v>
      </c>
      <c r="C75" s="26">
        <f>C76</f>
        <v>2601.5</v>
      </c>
      <c r="D75" s="26">
        <f>D76</f>
        <v>775.3</v>
      </c>
      <c r="E75" s="13">
        <f>E76</f>
        <v>2343</v>
      </c>
      <c r="F75" s="13">
        <f>F76</f>
        <v>510.78</v>
      </c>
      <c r="G75" s="23">
        <f t="shared" ref="G75:G76" si="48">F75-E75</f>
        <v>-1832.22</v>
      </c>
      <c r="H75" s="20">
        <f t="shared" si="3"/>
        <v>21.80025608194622</v>
      </c>
      <c r="I75" s="12">
        <f t="shared" si="4"/>
        <v>-264.52</v>
      </c>
    </row>
    <row r="76" spans="1:9" s="9" customFormat="1" ht="15" x14ac:dyDescent="0.25">
      <c r="A76" s="17" t="s">
        <v>3</v>
      </c>
      <c r="B76" s="4" t="s">
        <v>0</v>
      </c>
      <c r="C76" s="26">
        <v>2601.5</v>
      </c>
      <c r="D76" s="26">
        <v>775.3</v>
      </c>
      <c r="E76" s="13">
        <v>2343</v>
      </c>
      <c r="F76" s="13">
        <v>510.78</v>
      </c>
      <c r="G76" s="23">
        <f t="shared" si="48"/>
        <v>-1832.22</v>
      </c>
      <c r="H76" s="20">
        <f t="shared" si="3"/>
        <v>21.80025608194622</v>
      </c>
      <c r="I76" s="12">
        <f t="shared" si="4"/>
        <v>-264.52</v>
      </c>
    </row>
    <row r="77" spans="1:9" ht="60" x14ac:dyDescent="0.25">
      <c r="A77" s="17">
        <v>26</v>
      </c>
      <c r="B77" s="4" t="s">
        <v>4</v>
      </c>
      <c r="C77" s="26">
        <f>C78+C79</f>
        <v>189695.62</v>
      </c>
      <c r="D77" s="26">
        <f t="shared" ref="D77" si="49">D78+D79</f>
        <v>58350.49</v>
      </c>
      <c r="E77" s="13">
        <f>E78+E79</f>
        <v>236537.13</v>
      </c>
      <c r="F77" s="13">
        <f t="shared" ref="F77" si="50">F78+F79</f>
        <v>105905.41</v>
      </c>
      <c r="G77" s="23">
        <f t="shared" si="45"/>
        <v>-130631.72</v>
      </c>
      <c r="H77" s="20">
        <f t="shared" si="3"/>
        <v>44.773270902542869</v>
      </c>
      <c r="I77" s="12">
        <f t="shared" si="4"/>
        <v>47554.920000000006</v>
      </c>
    </row>
    <row r="78" spans="1:9" ht="15" x14ac:dyDescent="0.25">
      <c r="A78" s="17" t="s">
        <v>3</v>
      </c>
      <c r="B78" s="4" t="s">
        <v>0</v>
      </c>
      <c r="C78" s="26">
        <v>186725.62</v>
      </c>
      <c r="D78" s="26">
        <v>56247.199999999997</v>
      </c>
      <c r="E78" s="13">
        <v>236537.13</v>
      </c>
      <c r="F78" s="13">
        <v>105905.41</v>
      </c>
      <c r="G78" s="23">
        <f t="shared" si="45"/>
        <v>-130631.72</v>
      </c>
      <c r="H78" s="20">
        <f t="shared" si="3"/>
        <v>44.773270902542869</v>
      </c>
      <c r="I78" s="12">
        <f t="shared" si="4"/>
        <v>49658.210000000006</v>
      </c>
    </row>
    <row r="79" spans="1:9" ht="17.25" customHeight="1" x14ac:dyDescent="0.25">
      <c r="A79" s="17"/>
      <c r="B79" s="4" t="s">
        <v>1</v>
      </c>
      <c r="C79" s="26">
        <v>2970</v>
      </c>
      <c r="D79" s="26">
        <v>2103.29</v>
      </c>
      <c r="E79" s="13">
        <v>0</v>
      </c>
      <c r="F79" s="13">
        <v>0</v>
      </c>
      <c r="G79" s="23">
        <f t="shared" si="45"/>
        <v>0</v>
      </c>
      <c r="H79" s="20">
        <v>0</v>
      </c>
      <c r="I79" s="12">
        <f t="shared" ref="I79:I84" si="51">F79-D79</f>
        <v>-2103.29</v>
      </c>
    </row>
    <row r="80" spans="1:9" s="10" customFormat="1" ht="45" x14ac:dyDescent="0.25">
      <c r="A80" s="17">
        <v>27</v>
      </c>
      <c r="B80" s="4" t="s">
        <v>30</v>
      </c>
      <c r="C80" s="26">
        <f>C81</f>
        <v>1074.3</v>
      </c>
      <c r="D80" s="26">
        <f>D81</f>
        <v>650.27</v>
      </c>
      <c r="E80" s="13">
        <f>E81</f>
        <v>492.5</v>
      </c>
      <c r="F80" s="13">
        <f>F81</f>
        <v>173.39</v>
      </c>
      <c r="G80" s="23">
        <f t="shared" ref="G80:G81" si="52">F80-E80</f>
        <v>-319.11</v>
      </c>
      <c r="H80" s="20">
        <f t="shared" ref="H80:H84" si="53">F80/E80*100</f>
        <v>35.206091370558376</v>
      </c>
      <c r="I80" s="12">
        <f t="shared" si="51"/>
        <v>-476.88</v>
      </c>
    </row>
    <row r="81" spans="1:9" s="10" customFormat="1" ht="15" x14ac:dyDescent="0.25">
      <c r="A81" s="17" t="s">
        <v>3</v>
      </c>
      <c r="B81" s="4" t="s">
        <v>0</v>
      </c>
      <c r="C81" s="26">
        <v>1074.3</v>
      </c>
      <c r="D81" s="26">
        <v>650.27</v>
      </c>
      <c r="E81" s="13">
        <v>492.5</v>
      </c>
      <c r="F81" s="13">
        <v>173.39</v>
      </c>
      <c r="G81" s="23">
        <f t="shared" si="52"/>
        <v>-319.11</v>
      </c>
      <c r="H81" s="20">
        <f t="shared" si="53"/>
        <v>35.206091370558376</v>
      </c>
      <c r="I81" s="12">
        <f t="shared" si="51"/>
        <v>-476.88</v>
      </c>
    </row>
    <row r="82" spans="1:9" ht="34.5" customHeight="1" x14ac:dyDescent="0.25">
      <c r="A82" s="19"/>
      <c r="B82" s="28" t="s">
        <v>2</v>
      </c>
      <c r="C82" s="29">
        <f>C77+C72+C69+C66+C63+C61+C58+C55+C52+C49+C47+C44+C41+C38+C32+C26+C23+C21+C19+C16+C10+C7+C75+C80+C13</f>
        <v>28766578.879999999</v>
      </c>
      <c r="D82" s="29">
        <f>D77+D72+D69+D66+D63+D61+D58+D55+D52+D49+D47+D44+D41+D38+D32+D26+D23+D21+D19+D16+D10+D7+D75+D80+D13</f>
        <v>11763987.449999999</v>
      </c>
      <c r="E82" s="30">
        <f>E77+E72+E69+E66+E63+E61+E58+E55+E52+E49+E47+E44+E41+E38+E32+E26+E23+E21+E19+E16+E10+E7+E75+E80+E13+E35+E29</f>
        <v>28920263.410000008</v>
      </c>
      <c r="F82" s="30">
        <f>F77+F72+F69+F66+F63+F61+F58+F55+F52+F49+F47+F44+F41+F38+F32+F26+F23+F21+F19+F16+F10+F7+F75+F80+F13+F35+F29</f>
        <v>12567244.940000001</v>
      </c>
      <c r="G82" s="30">
        <f>G77+G72+G69+G66+G63+G61+G58+G55+G52+G49+G47+G44+G41+G38+G32+G26+G23+G21+G19+G16+G10+G7</f>
        <v>-14655799.710000001</v>
      </c>
      <c r="H82" s="31">
        <f t="shared" si="53"/>
        <v>43.454808007227612</v>
      </c>
      <c r="I82" s="32">
        <f t="shared" si="51"/>
        <v>803257.49000000209</v>
      </c>
    </row>
    <row r="83" spans="1:9" ht="24.75" customHeight="1" x14ac:dyDescent="0.25">
      <c r="A83" s="19"/>
      <c r="B83" s="4" t="s">
        <v>0</v>
      </c>
      <c r="C83" s="21">
        <f>C78+C73+C70+C67+C64+C62+C59+C56+C53+C50+C48+C45+C42+C39+C33+C27+C24+C22+C20+C17+C11+C8+C81+C76+C14</f>
        <v>11928954.98</v>
      </c>
      <c r="D83" s="21">
        <f>D78+D73+D70+D67+D64+D62+D59+D56+D53+D50+D48+D45+D42+D39+D33+D27+D24+D22+D20+D17+D11+D8+D81+D76+D14</f>
        <v>5286491.379999999</v>
      </c>
      <c r="E83" s="25">
        <f>E78+E73+E70+E67+E64+E62+E59+E56+E53+E50+E48+E45+E42+E39+E33+E27+E24+E22+E20+E17+E11+E8+E81+E76+E14+E36+E30</f>
        <v>14289458.65</v>
      </c>
      <c r="F83" s="25">
        <f>F78+F73+F70+F67+F64+F62+F59+F56+F53+F50+F48+F45+F42+F39+F33+F27+F24+F22+F20+F17+F11+F8+F81+F76+F14+F36+F30</f>
        <v>6435757.5299999993</v>
      </c>
      <c r="G83" s="25">
        <f>G78+G73+G70+G67+G64+G62+G59+G56+G53+G50+G48+G45+G42+G39+G33+G27+G24+G22+G20+G17+G11+G8</f>
        <v>-7068450.4400000013</v>
      </c>
      <c r="H83" s="20">
        <f t="shared" si="53"/>
        <v>45.038497871996007</v>
      </c>
      <c r="I83" s="12">
        <f t="shared" si="51"/>
        <v>1149266.1500000004</v>
      </c>
    </row>
    <row r="84" spans="1:9" ht="23.25" customHeight="1" x14ac:dyDescent="0.25">
      <c r="A84" s="19"/>
      <c r="B84" s="4" t="s">
        <v>1</v>
      </c>
      <c r="C84" s="21">
        <f>C74+C71+C68+C65+C54+C46+C43+C34+C28+C25+C18+C12+C9+C79+C57+C60+C40+C15</f>
        <v>16837623.900000002</v>
      </c>
      <c r="D84" s="21">
        <f>D74+D71+D68+D65+D54+D46+D43+D34+D28+D25+D18+D12+D9+D79+D57+D60+D40+D15</f>
        <v>6477496.0699999994</v>
      </c>
      <c r="E84" s="25">
        <f>E74+E71+E68+E65+E54+E46+E43+E34+E28+E25+E18+E12+E9+E79+E57+E60+E40+E15+E51+E37+E31</f>
        <v>14630804.760000002</v>
      </c>
      <c r="F84" s="25">
        <f>F74+F71+F68+F65+F54+F46+F43+F34+F28+F25+F18+F12+F9+F79+F57+F60+F40+F15+F51+F37+F31</f>
        <v>6131487.4100000001</v>
      </c>
      <c r="G84" s="25">
        <f>G74+G71+G68+G65+G54+G46+G43+G34+G28+G25+G18+G12+G9+G79+G57</f>
        <v>-7622957.2700000014</v>
      </c>
      <c r="H84" s="20">
        <f t="shared" si="53"/>
        <v>41.908066648276424</v>
      </c>
      <c r="I84" s="12">
        <f t="shared" si="51"/>
        <v>-346008.65999999922</v>
      </c>
    </row>
    <row r="85" spans="1:9" x14ac:dyDescent="0.2">
      <c r="A85" s="1"/>
      <c r="B85" s="1"/>
    </row>
  </sheetData>
  <mergeCells count="7">
    <mergeCell ref="A2:I2"/>
    <mergeCell ref="A1:I1"/>
    <mergeCell ref="I4:I5"/>
    <mergeCell ref="E4:H4"/>
    <mergeCell ref="C4:D4"/>
    <mergeCell ref="A4:A5"/>
    <mergeCell ref="B4:B5"/>
  </mergeCells>
  <pageMargins left="0.51181102362204722" right="0.11811023622047245" top="0.31496062992125984" bottom="0.15748031496062992" header="0.31496062992125984" footer="0.31496062992125984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01.07.2026</vt:lpstr>
      <vt:lpstr>'на 01.07.2026'!Заголовки_для_печати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Гумерова Наиля Закировна</dc:creator>
  <cp:lastModifiedBy>Фаренник Ольга Викторовна</cp:lastModifiedBy>
  <cp:lastPrinted>2026-08-03T13:44:15Z</cp:lastPrinted>
  <dcterms:created xsi:type="dcterms:W3CDTF">2021-01-26T10:00:04Z</dcterms:created>
  <dcterms:modified xsi:type="dcterms:W3CDTF">2026-07-13T10:12:02Z</dcterms:modified>
</cp:coreProperties>
</file>